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showInkAnnotation="0" defaultThemeVersion="124226"/>
  <mc:AlternateContent xmlns:mc="http://schemas.openxmlformats.org/markup-compatibility/2006">
    <mc:Choice Requires="x15">
      <x15ac:absPath xmlns:x15ac="http://schemas.microsoft.com/office/spreadsheetml/2010/11/ac" url="U:\SU\Postopki\ADP-1_13_011\Prijavnice maj 2022\"/>
    </mc:Choice>
  </mc:AlternateContent>
  <xr:revisionPtr revIDLastSave="0" documentId="13_ncr:1_{9188E06A-6E33-4CDB-BAAF-0AD59EB48A3D}" xr6:coauthVersionLast="36" xr6:coauthVersionMax="36" xr10:uidLastSave="{00000000-0000-0000-0000-000000000000}"/>
  <bookViews>
    <workbookView xWindow="0" yWindow="0" windowWidth="21570" windowHeight="9420" xr2:uid="{00000000-000D-0000-FFFF-FFFF00000000}"/>
  </bookViews>
  <sheets>
    <sheet name="Navodilo" sheetId="23" r:id="rId1"/>
    <sheet name="STRAN 1" sheetId="7" r:id="rId2"/>
    <sheet name="STRAN 2" sheetId="20" r:id="rId3"/>
    <sheet name="STRAN 3" sheetId="21" r:id="rId4"/>
    <sheet name="STRAN 4" sheetId="22" r:id="rId5"/>
  </sheets>
  <definedNames>
    <definedName name="_xlnm.Print_Area" localSheetId="1">'STRAN 1'!$A$1:$AN$41</definedName>
    <definedName name="_xlnm.Print_Area" localSheetId="2">'STRAN 2'!$A$1:$AN$33</definedName>
    <definedName name="_xlnm.Print_Area" localSheetId="3">'STRAN 3'!$A$1:$AN$33</definedName>
    <definedName name="_xlnm.Print_Area" localSheetId="4">'STRAN 4'!$A$1:$AN$33</definedName>
  </definedNames>
  <calcPr calcId="179021"/>
</workbook>
</file>

<file path=xl/calcChain.xml><?xml version="1.0" encoding="utf-8"?>
<calcChain xmlns="http://schemas.openxmlformats.org/spreadsheetml/2006/main">
  <c r="D21" i="7" l="1"/>
  <c r="Q21" i="7" l="1"/>
  <c r="A31" i="22" l="1"/>
  <c r="A30" i="22"/>
  <c r="A29" i="22"/>
  <c r="A28" i="22"/>
  <c r="A27" i="22"/>
  <c r="A26" i="22"/>
  <c r="A25" i="22"/>
  <c r="A24" i="22"/>
  <c r="A23" i="22"/>
  <c r="A22" i="22"/>
  <c r="A20" i="22"/>
  <c r="A21" i="22"/>
  <c r="A19" i="22"/>
  <c r="A18" i="22"/>
  <c r="A17" i="22"/>
  <c r="A17" i="20"/>
  <c r="A31" i="21"/>
  <c r="A30" i="21"/>
  <c r="A29" i="21"/>
  <c r="A28" i="21"/>
  <c r="A27" i="21"/>
  <c r="A26" i="21"/>
  <c r="A25" i="21"/>
  <c r="A24" i="21"/>
  <c r="A23" i="21"/>
  <c r="A22" i="21"/>
  <c r="A21" i="21"/>
  <c r="A20" i="21"/>
  <c r="A19" i="21"/>
  <c r="A18" i="21"/>
  <c r="A17" i="21"/>
  <c r="A31" i="20"/>
  <c r="A30" i="20"/>
  <c r="A29" i="20"/>
  <c r="A28" i="20"/>
  <c r="A27" i="20"/>
  <c r="A26" i="20"/>
  <c r="A25" i="20"/>
  <c r="A24" i="20"/>
  <c r="A23" i="20"/>
  <c r="A22" i="20"/>
  <c r="A21" i="20"/>
  <c r="A20" i="20"/>
  <c r="A19" i="20"/>
  <c r="A18" i="20"/>
  <c r="A27" i="7"/>
  <c r="AE11" i="20" l="1"/>
  <c r="AL11" i="20"/>
  <c r="Y11" i="20"/>
  <c r="AL11" i="21"/>
  <c r="Y11" i="21"/>
  <c r="AE11" i="21"/>
  <c r="A36" i="7"/>
  <c r="A35" i="7"/>
  <c r="A34" i="7"/>
  <c r="A33" i="7"/>
  <c r="A32" i="7"/>
  <c r="A31" i="7"/>
  <c r="A30" i="7"/>
  <c r="A29" i="7"/>
  <c r="A28" i="7"/>
  <c r="AI19" i="7" l="1"/>
  <c r="AK19" i="7" s="1"/>
  <c r="AL11" i="22" l="1"/>
  <c r="AE11" i="22"/>
  <c r="Y11" i="22"/>
  <c r="H11" i="22"/>
  <c r="W9" i="22"/>
  <c r="F9" i="22"/>
  <c r="H11" i="21"/>
  <c r="W9" i="21"/>
  <c r="F9" i="21"/>
  <c r="H11" i="20"/>
  <c r="W9" i="20"/>
  <c r="F9" i="20"/>
  <c r="AI41" i="7" l="1"/>
  <c r="AI33" i="20" s="1"/>
  <c r="AI33" i="21" l="1"/>
  <c r="AI33" i="22" s="1"/>
  <c r="AL41" i="7" s="1"/>
  <c r="AL33" i="21" l="1"/>
  <c r="AL33" i="20"/>
  <c r="AL33"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Ursic Hinko</author>
  </authors>
  <commentList>
    <comment ref="C9" authorId="0" shapeId="0" xr:uid="{CAC5AC6F-7EC8-4BBB-AC96-C1349C03F70E}">
      <text>
        <r>
          <rPr>
            <b/>
            <sz val="9"/>
            <color indexed="81"/>
            <rFont val="Tahoma"/>
            <family val="2"/>
            <charset val="238"/>
          </rPr>
          <t>Podjetje, ki izpolnjuje prijavnico.</t>
        </r>
        <r>
          <rPr>
            <sz val="9"/>
            <color indexed="81"/>
            <rFont val="Tahoma"/>
            <family val="2"/>
            <charset val="238"/>
          </rPr>
          <t xml:space="preserve">
</t>
        </r>
      </text>
    </comment>
    <comment ref="U9" authorId="0" shapeId="0" xr:uid="{8C9FC3C9-3474-4B63-9986-CF4BC891D966}">
      <text>
        <r>
          <rPr>
            <b/>
            <sz val="9"/>
            <color indexed="81"/>
            <rFont val="Tahoma"/>
            <family val="2"/>
            <charset val="238"/>
          </rPr>
          <t>Naslov sedeža podjetja.</t>
        </r>
        <r>
          <rPr>
            <sz val="9"/>
            <color indexed="81"/>
            <rFont val="Tahoma"/>
            <family val="2"/>
            <charset val="238"/>
          </rPr>
          <t xml:space="preserve">
</t>
        </r>
      </text>
    </comment>
    <comment ref="C11" authorId="0" shapeId="0" xr:uid="{4E2DCAC5-C15D-42B3-A6CF-51034FF8076C}">
      <text>
        <r>
          <rPr>
            <b/>
            <sz val="9"/>
            <color indexed="81"/>
            <rFont val="Tahoma"/>
            <family val="2"/>
            <charset val="238"/>
          </rPr>
          <t>Odgovorna oseba za prijavo ali odgovorna oseba podjetja.</t>
        </r>
        <r>
          <rPr>
            <sz val="9"/>
            <color indexed="81"/>
            <rFont val="Tahoma"/>
            <family val="2"/>
            <charset val="238"/>
          </rPr>
          <t xml:space="preserve">
</t>
        </r>
      </text>
    </comment>
    <comment ref="R11" authorId="0" shapeId="0" xr:uid="{C96CE4AA-4362-4A5E-904E-5069B3DE2867}">
      <text>
        <r>
          <rPr>
            <b/>
            <sz val="9"/>
            <color indexed="81"/>
            <rFont val="Tahoma"/>
            <family val="2"/>
            <charset val="238"/>
          </rPr>
          <t>E-naslov odgovorne osebe.</t>
        </r>
      </text>
    </comment>
    <comment ref="AD11" authorId="0" shapeId="0" xr:uid="{0453C58D-A79B-4DB9-9AEA-D94994CB49DD}">
      <text>
        <r>
          <rPr>
            <b/>
            <sz val="9"/>
            <color indexed="81"/>
            <rFont val="Tahoma"/>
            <family val="2"/>
            <charset val="238"/>
          </rPr>
          <t>Telefon odgovorne osebe.</t>
        </r>
        <r>
          <rPr>
            <sz val="9"/>
            <color indexed="81"/>
            <rFont val="Tahoma"/>
            <family val="2"/>
            <charset val="238"/>
          </rPr>
          <t xml:space="preserve">
</t>
        </r>
      </text>
    </comment>
    <comment ref="C13" authorId="0" shapeId="0" xr:uid="{A0E97BBE-CF16-447A-9FC6-5BDFF723D75F}">
      <text>
        <r>
          <rPr>
            <b/>
            <sz val="9"/>
            <color indexed="81"/>
            <rFont val="Tahoma"/>
            <family val="2"/>
            <charset val="238"/>
          </rPr>
          <t>Vpiši datum razpisanega - digovorjenega termina.</t>
        </r>
        <r>
          <rPr>
            <sz val="9"/>
            <color indexed="81"/>
            <rFont val="Tahoma"/>
            <family val="2"/>
            <charset val="238"/>
          </rPr>
          <t xml:space="preserve">
</t>
        </r>
      </text>
    </comment>
    <comment ref="S13" authorId="0" shapeId="0" xr:uid="{C2D20D22-14D8-437F-97A6-BBEB60B69DD6}">
      <text>
        <r>
          <rPr>
            <b/>
            <sz val="9"/>
            <color indexed="81"/>
            <rFont val="Tahoma"/>
            <family val="2"/>
            <charset val="238"/>
          </rPr>
          <t>Jezik razpisanega termina, katerega prijavljene osebe razumejo do te mere, da lahko spremljajo predavanje in samostojno opravijo pisni preizkus znanja .</t>
        </r>
        <r>
          <rPr>
            <sz val="9"/>
            <color indexed="81"/>
            <rFont val="Tahoma"/>
            <family val="2"/>
            <charset val="238"/>
          </rPr>
          <t xml:space="preserve">
</t>
        </r>
      </text>
    </comment>
    <comment ref="C15" authorId="0" shapeId="0" xr:uid="{667681D6-AFA0-47D3-9663-F6CD72D54C39}">
      <text>
        <r>
          <rPr>
            <b/>
            <sz val="9"/>
            <color indexed="81"/>
            <rFont val="Tahoma"/>
            <family val="2"/>
            <charset val="238"/>
          </rPr>
          <t>Je oseba zaposlena v NEK ali oseba iz vašega podjetja, ki ima pooblastilo za spremljanje obiskovalcev v NEK (modri trak) in bo uredila vse potrebno za vstop tečajnikov, ki še nimajo samostojnega vstopa.</t>
        </r>
        <r>
          <rPr>
            <sz val="9"/>
            <color indexed="81"/>
            <rFont val="Tahoma"/>
            <family val="2"/>
            <charset val="238"/>
          </rPr>
          <t xml:space="preserve">
</t>
        </r>
      </text>
    </comment>
    <comment ref="T15" authorId="0" shapeId="0" xr:uid="{989A1AFE-B692-4D7D-A4CE-E43B387CD34F}">
      <text>
        <r>
          <rPr>
            <b/>
            <sz val="9"/>
            <color indexed="81"/>
            <rFont val="Tahoma"/>
            <family val="2"/>
            <charset val="238"/>
          </rPr>
          <t>Odgovorna oseba NEK je naročnik oziroma odgovorna oseba za storitev.</t>
        </r>
      </text>
    </comment>
    <comment ref="AG15" authorId="0" shapeId="0" xr:uid="{B120910A-DBA3-466A-86B0-7ADEBECF5AAA}">
      <text>
        <r>
          <rPr>
            <b/>
            <sz val="9"/>
            <color indexed="81"/>
            <rFont val="Tahoma"/>
            <family val="2"/>
            <charset val="238"/>
          </rPr>
          <t>Organizacijska Enota NEK, iz katere je kontaktne osebe ali naročnik storitve.</t>
        </r>
        <r>
          <rPr>
            <sz val="9"/>
            <color indexed="81"/>
            <rFont val="Tahoma"/>
            <family val="2"/>
            <charset val="238"/>
          </rPr>
          <t xml:space="preserve">
</t>
        </r>
      </text>
    </comment>
    <comment ref="C17" authorId="0" shapeId="0" xr:uid="{DF0E42A2-D6C5-44CC-A286-DE2B6618E03A}">
      <text>
        <r>
          <rPr>
            <b/>
            <sz val="9"/>
            <color indexed="81"/>
            <rFont val="Tahoma"/>
            <family val="2"/>
            <charset val="238"/>
          </rPr>
          <t>Vpišite dodatne informacije pomembne za izvedbo usposabljanja.</t>
        </r>
      </text>
    </comment>
    <comment ref="C24" authorId="0" shapeId="0" xr:uid="{3D210CE9-EB08-4BD6-BCF4-A364F82FE0C1}">
      <text>
        <r>
          <rPr>
            <b/>
            <sz val="9"/>
            <color indexed="81"/>
            <rFont val="Tahoma"/>
            <family val="2"/>
            <charset val="238"/>
          </rPr>
          <t>Voišite Priimek in Ime.</t>
        </r>
      </text>
    </comment>
    <comment ref="K24" authorId="0" shapeId="0" xr:uid="{E7CD8FF4-CD3B-4380-9EBA-AEC7719BD088}">
      <text>
        <r>
          <rPr>
            <b/>
            <sz val="9"/>
            <color indexed="81"/>
            <rFont val="Tahoma"/>
            <family val="2"/>
            <charset val="238"/>
          </rPr>
          <t>Vpišite datum rojstva.</t>
        </r>
        <r>
          <rPr>
            <sz val="9"/>
            <color indexed="81"/>
            <rFont val="Tahoma"/>
            <family val="2"/>
            <charset val="238"/>
          </rPr>
          <t xml:space="preserve">
</t>
        </r>
      </text>
    </comment>
    <comment ref="O24" authorId="0" shapeId="0" xr:uid="{4A8CAF04-4E40-4FCC-9F60-2C428AB900AA}">
      <text>
        <r>
          <rPr>
            <b/>
            <sz val="9"/>
            <color indexed="81"/>
            <rFont val="Tahoma"/>
            <family val="2"/>
            <charset val="238"/>
          </rPr>
          <t>Vpišite Matične številke NEK</t>
        </r>
      </text>
    </comment>
    <comment ref="AK24" authorId="0" shapeId="0" xr:uid="{780F3F6B-D438-4A3B-A5A5-5C3783DF42B7}">
      <text>
        <r>
          <rPr>
            <b/>
            <sz val="9"/>
            <color indexed="81"/>
            <rFont val="Tahoma"/>
            <family val="2"/>
            <charset val="238"/>
          </rPr>
          <t>Vpiši leto zadnjega remonta, na katerem je sodeloval ali pa vpiši NE</t>
        </r>
        <r>
          <rPr>
            <sz val="9"/>
            <color indexed="81"/>
            <rFont val="Tahoma"/>
            <family val="2"/>
            <charset val="238"/>
          </rPr>
          <t xml:space="preserve">
</t>
        </r>
      </text>
    </comment>
    <comment ref="R25" authorId="0" shapeId="0" xr:uid="{922A46E0-9F8B-4069-8C2F-DA667D9D31AB}">
      <text>
        <r>
          <rPr>
            <b/>
            <sz val="9"/>
            <color indexed="81"/>
            <rFont val="Tahoma"/>
            <family val="2"/>
            <charset val="238"/>
          </rPr>
          <t>Izjavo potrdite z vposanim X v celico.</t>
        </r>
        <r>
          <rPr>
            <sz val="9"/>
            <color indexed="81"/>
            <rFont val="Tahoma"/>
            <family val="2"/>
            <charset val="238"/>
          </rPr>
          <t xml:space="preserve">
</t>
        </r>
      </text>
    </comment>
    <comment ref="Y25" authorId="0" shapeId="0" xr:uid="{8BE5323D-B294-401A-A151-99AAF6322E62}">
      <text>
        <r>
          <rPr>
            <b/>
            <sz val="9"/>
            <color indexed="81"/>
            <rFont val="Tahoma"/>
            <family val="2"/>
            <charset val="238"/>
          </rPr>
          <t>Izjavo potrdite z vposanim X v celico.</t>
        </r>
        <r>
          <rPr>
            <sz val="9"/>
            <color indexed="81"/>
            <rFont val="Tahoma"/>
            <family val="2"/>
            <charset val="238"/>
          </rPr>
          <t xml:space="preserve">
</t>
        </r>
      </text>
    </comment>
    <comment ref="AB25" authorId="0" shapeId="0" xr:uid="{100D207E-BF1B-417A-ABDB-3657BE7EBCC7}">
      <text>
        <r>
          <rPr>
            <b/>
            <sz val="9"/>
            <color indexed="81"/>
            <rFont val="Tahoma"/>
            <family val="2"/>
            <charset val="238"/>
          </rPr>
          <t>Izjavo potrdite z vposanim X v celico.</t>
        </r>
        <r>
          <rPr>
            <sz val="9"/>
            <color indexed="81"/>
            <rFont val="Tahoma"/>
            <family val="2"/>
            <charset val="238"/>
          </rPr>
          <t xml:space="preserve">
</t>
        </r>
      </text>
    </comment>
    <comment ref="AE25" authorId="0" shapeId="0" xr:uid="{455B659B-DA68-4B8B-8EBB-13958DF1BF31}">
      <text>
        <r>
          <rPr>
            <b/>
            <sz val="9"/>
            <color indexed="81"/>
            <rFont val="Tahoma"/>
            <family val="2"/>
            <charset val="238"/>
          </rPr>
          <t>Izjavo potrdite z vposanim X v celico.</t>
        </r>
      </text>
    </comment>
    <comment ref="AH25" authorId="0" shapeId="0" xr:uid="{376DE1DF-86F7-4196-9502-4072B00BF967}">
      <text>
        <r>
          <rPr>
            <b/>
            <sz val="9"/>
            <color indexed="81"/>
            <rFont val="Tahoma"/>
            <family val="2"/>
            <charset val="238"/>
          </rPr>
          <t>Izjavo potrdite z vpisom X v clico</t>
        </r>
      </text>
    </comment>
    <comment ref="U26" authorId="0" shapeId="0" xr:uid="{8507F576-DBA8-4AC0-8C74-E04F1DC4E3DA}">
      <text>
        <r>
          <rPr>
            <b/>
            <sz val="9"/>
            <color indexed="81"/>
            <rFont val="Tahoma"/>
            <family val="2"/>
            <charset val="238"/>
          </rPr>
          <t>Izjavo potrdite z vposanim X v celico.</t>
        </r>
        <r>
          <rPr>
            <sz val="9"/>
            <color indexed="81"/>
            <rFont val="Tahoma"/>
            <family val="2"/>
            <charset val="238"/>
          </rPr>
          <t xml:space="preserve">
</t>
        </r>
      </text>
    </comment>
    <comment ref="W26" authorId="0" shapeId="0" xr:uid="{0DDD2BE7-EABE-42CB-9BD8-601D1E2BB279}">
      <text>
        <r>
          <rPr>
            <b/>
            <sz val="9"/>
            <color indexed="81"/>
            <rFont val="Tahoma"/>
            <family val="2"/>
            <charset val="238"/>
          </rPr>
          <t>Izjavo potrdite z vposanim X v celico.</t>
        </r>
        <r>
          <rPr>
            <sz val="9"/>
            <color indexed="81"/>
            <rFont val="Tahoma"/>
            <family val="2"/>
            <charset val="238"/>
          </rPr>
          <t xml:space="preserve">
</t>
        </r>
      </text>
    </comment>
  </commentList>
</comments>
</file>

<file path=xl/sharedStrings.xml><?xml version="1.0" encoding="utf-8"?>
<sst xmlns="http://schemas.openxmlformats.org/spreadsheetml/2006/main" count="162" uniqueCount="74">
  <si>
    <t>Naslov:</t>
  </si>
  <si>
    <t>Stran:</t>
  </si>
  <si>
    <t>od</t>
  </si>
  <si>
    <t>a.</t>
  </si>
  <si>
    <t>b.</t>
  </si>
  <si>
    <t>c.</t>
  </si>
  <si>
    <t>Dodatne informacije:</t>
  </si>
  <si>
    <t>Podjetje:</t>
  </si>
  <si>
    <t xml:space="preserve">Tečajnike vpisujte zaporedoma, začenši z zavihkom "STRAN 1", nato "STRAN 2" itd. </t>
  </si>
  <si>
    <t>Datum
rojstva</t>
  </si>
  <si>
    <t>Želeni termin:</t>
  </si>
  <si>
    <t>Jezik:</t>
  </si>
  <si>
    <t>SLO:</t>
  </si>
  <si>
    <t>HR:</t>
  </si>
  <si>
    <t>ANG:</t>
  </si>
  <si>
    <r>
      <t xml:space="preserve"> NUKLEARNA ELEKTRARNA KRŠKO</t>
    </r>
    <r>
      <rPr>
        <sz val="10"/>
        <rFont val="Arial"/>
        <family val="2"/>
        <charset val="238"/>
      </rPr>
      <t xml:space="preserve"> </t>
    </r>
  </si>
  <si>
    <t>STROKOVNO USPOSABLJANJE</t>
  </si>
  <si>
    <t>Matična številka
NEK</t>
  </si>
  <si>
    <t xml:space="preserve">d. </t>
  </si>
  <si>
    <t>e.</t>
  </si>
  <si>
    <t>Stran 1 od 1</t>
  </si>
  <si>
    <t>Prijavili ste</t>
  </si>
  <si>
    <t>Priimek in Ime</t>
  </si>
  <si>
    <t>Območje opravljanja del</t>
  </si>
  <si>
    <t>v tehnološkem</t>
  </si>
  <si>
    <t>izven
RNO</t>
  </si>
  <si>
    <t>Navodilo:</t>
  </si>
  <si>
    <t>v
RNO</t>
  </si>
  <si>
    <t>Delavec bo opravljal delo:</t>
  </si>
  <si>
    <t>na višini</t>
  </si>
  <si>
    <t>v ozkih zaprtih
prostorih</t>
  </si>
  <si>
    <t>privezoval
 bo bremena</t>
  </si>
  <si>
    <t>za ZUNANJE IZVAJALCE DEL v NEK</t>
  </si>
  <si>
    <r>
      <t xml:space="preserve">Podpis odgovorne osebe:
</t>
    </r>
    <r>
      <rPr>
        <sz val="8"/>
        <rFont val="Arial"/>
        <family val="2"/>
        <charset val="238"/>
      </rPr>
      <t>na natisnjeni prijavnici</t>
    </r>
  </si>
  <si>
    <t>Priimek in ime</t>
  </si>
  <si>
    <t>Podjetje*:</t>
  </si>
  <si>
    <t>Naslov*:</t>
  </si>
  <si>
    <t>Odgovorna oseba*:</t>
  </si>
  <si>
    <t>E-naslov*:</t>
  </si>
  <si>
    <t>tel*:</t>
  </si>
  <si>
    <t>Želeni termin*:</t>
  </si>
  <si>
    <t>Jezik*:</t>
  </si>
  <si>
    <t>OE NEK* :</t>
  </si>
  <si>
    <t>Pojasnila:</t>
  </si>
  <si>
    <t>Za osebe, ki še nimajo matične številke NEK, je potrebno takoj, ko zanje pridobite pozitivno oceno varnostnega preverjanja podati Zahtevek za izdajo vstopne kartice za zunanjega izvajalca, v skladu z ADP-1.8.005 Dodatkom 6.5. Matična številka je pogoj za vpis tečajev v bazo podatkov. Vpisan tečaj je pogoj za samostojen  vstop v  elektrarno in tehnološki del elektrarne.</t>
  </si>
  <si>
    <t>Pomembno:</t>
  </si>
  <si>
    <t>d.</t>
  </si>
  <si>
    <t>Kontaktna oseba v NEK*:</t>
  </si>
  <si>
    <t>Prijavnica  je pripravljena tako, da podatke v glavo obrazca  vpišete samo na prvi strani (zavihek "STRAN 1") ,v  neobarvana polja  označena z *,  na ostalih straneh  so ti podatki vidni samodejno.</t>
  </si>
  <si>
    <r>
      <rPr>
        <b/>
        <u/>
        <sz val="10"/>
        <color rgb="FF0000FF"/>
        <rFont val="Arial"/>
        <family val="2"/>
        <charset val="238"/>
      </rPr>
      <t>OE NEK</t>
    </r>
    <r>
      <rPr>
        <b/>
        <sz val="10"/>
        <color indexed="12"/>
        <rFont val="Arial"/>
        <family val="2"/>
        <charset val="238"/>
      </rPr>
      <t xml:space="preserve"> - organizacijska enota NEK, je OE kontaktne osebe zaposlene v NEK ali naročnika storitve.</t>
    </r>
  </si>
  <si>
    <r>
      <rPr>
        <b/>
        <u/>
        <sz val="10"/>
        <color rgb="FF0000FF"/>
        <rFont val="Arial"/>
        <family val="2"/>
        <charset val="238"/>
      </rPr>
      <t>Jezik</t>
    </r>
    <r>
      <rPr>
        <b/>
        <sz val="10"/>
        <color indexed="12"/>
        <rFont val="Arial"/>
        <family val="2"/>
        <charset val="238"/>
      </rPr>
      <t xml:space="preserve"> na prijavnici pomeni, da vse prijavljene osebe razumejo ta jezik do te mere, da lahko spremljajo predavanje in samostojno opravijo pisni preizkus znanja v tem jeziku. Jezik mora biti enak jeziku razpisanega termina.</t>
    </r>
  </si>
  <si>
    <r>
      <t>(označi z</t>
    </r>
    <r>
      <rPr>
        <b/>
        <sz val="8"/>
        <rFont val="Arial"/>
        <family val="2"/>
        <charset val="238"/>
      </rPr>
      <t xml:space="preserve"> X</t>
    </r>
    <r>
      <rPr>
        <sz val="8"/>
        <rFont val="Arial"/>
        <family val="2"/>
        <charset val="238"/>
      </rPr>
      <t>)</t>
    </r>
  </si>
  <si>
    <t>požarne
 straže</t>
  </si>
  <si>
    <t>privezovanja 
bremen</t>
  </si>
  <si>
    <r>
      <t>v NEte</t>
    </r>
    <r>
      <rPr>
        <b/>
        <sz val="8"/>
        <rFont val="Arial"/>
        <family val="2"/>
        <charset val="238"/>
      </rPr>
      <t>hnološkem</t>
    </r>
  </si>
  <si>
    <r>
      <rPr>
        <u/>
        <sz val="9"/>
        <rFont val="Arial"/>
        <family val="2"/>
        <charset val="238"/>
      </rPr>
      <t>RNO</t>
    </r>
    <r>
      <rPr>
        <sz val="9"/>
        <rFont val="Arial"/>
        <family val="2"/>
        <charset val="238"/>
      </rPr>
      <t xml:space="preserve"> - Radiološko Nadzorovano Območje. </t>
    </r>
    <r>
      <rPr>
        <u/>
        <sz val="9"/>
        <rFont val="Arial"/>
        <family val="2"/>
        <charset val="238"/>
      </rPr>
      <t>Tehnološko območje</t>
    </r>
    <r>
      <rPr>
        <sz val="9"/>
        <rFont val="Arial"/>
        <family val="2"/>
        <charset val="238"/>
      </rPr>
      <t xml:space="preserve"> elektrarne je območje, v katerem se nahajajo zgradbe, prostori  in oprema za proizvodnjo  električne energije. </t>
    </r>
    <r>
      <rPr>
        <u/>
        <sz val="9"/>
        <rFont val="Arial"/>
        <family val="2"/>
        <charset val="238"/>
      </rPr>
      <t>Delo na višini</t>
    </r>
    <r>
      <rPr>
        <sz val="9"/>
        <rFont val="Arial"/>
        <family val="2"/>
        <charset val="238"/>
      </rPr>
      <t xml:space="preserve"> - je delo s pomočjo lestev, delovnega odra, višinskih varovalnih sistemov, dvižnih košar ali ob vodi.  </t>
    </r>
    <r>
      <rPr>
        <u/>
        <sz val="9"/>
        <rFont val="Arial"/>
        <family val="2"/>
        <charset val="238"/>
      </rPr>
      <t>Dela v ozkih zaprtih prostorih</t>
    </r>
    <r>
      <rPr>
        <sz val="9"/>
        <rFont val="Arial"/>
        <family val="2"/>
        <charset val="238"/>
      </rPr>
      <t xml:space="preserve"> - je delo v cevovodih, jaških, vodnjakih, kanalih, rezervorvoarjih, tankih, ventilacijskih enotah, ohišju turbine, kondezatorju, izmenjevalcih toplote in prostorih, ki majo sami en zelo omejen in zahteven dostop. </t>
    </r>
    <r>
      <rPr>
        <u/>
        <sz val="9"/>
        <rFont val="Arial"/>
        <family val="2"/>
        <charset val="238"/>
      </rPr>
      <t>Privezovanje bremen</t>
    </r>
    <r>
      <rPr>
        <sz val="9"/>
        <rFont val="Arial"/>
        <family val="2"/>
        <charset val="238"/>
      </rPr>
      <t xml:space="preserve"> - zajema vsako privezovanje bremen za namenom dviga in prenosa z dvigali ali drugimi dvižnimi napravami ter delo z ročnimi dvigali.</t>
    </r>
    <r>
      <rPr>
        <u/>
        <sz val="9"/>
        <rFont val="Arial"/>
        <family val="2"/>
        <charset val="238"/>
      </rPr>
      <t xml:space="preserve"> Požarna straža</t>
    </r>
    <r>
      <rPr>
        <sz val="9"/>
        <rFont val="Arial"/>
        <family val="2"/>
        <charset val="238"/>
      </rPr>
      <t xml:space="preserve"> pri delih s toplotnimi učinki. </t>
    </r>
  </si>
  <si>
    <t>v Netehnološkem</t>
  </si>
  <si>
    <t>požarne straže</t>
  </si>
  <si>
    <t>bil je na remontu 
(leta ali NE)</t>
  </si>
  <si>
    <t>bil je na remontu
(leta ali NE)</t>
  </si>
  <si>
    <r>
      <t>Izpolnjeno datoteko shranite pod  imenom: //</t>
    </r>
    <r>
      <rPr>
        <b/>
        <i/>
        <u/>
        <sz val="10"/>
        <color rgb="FF0000FF"/>
        <rFont val="Arial"/>
        <family val="2"/>
        <charset val="238"/>
      </rPr>
      <t>Prijavnica VPD "Podjetje</t>
    </r>
    <r>
      <rPr>
        <b/>
        <i/>
        <sz val="10"/>
        <color indexed="12"/>
        <rFont val="Arial"/>
        <family val="2"/>
        <charset val="238"/>
      </rPr>
      <t>"_"</t>
    </r>
    <r>
      <rPr>
        <b/>
        <i/>
        <u/>
        <sz val="10"/>
        <color rgb="FF0000FF"/>
        <rFont val="Arial"/>
        <family val="2"/>
        <charset val="238"/>
      </rPr>
      <t>datum pošiljanja</t>
    </r>
    <r>
      <rPr>
        <b/>
        <i/>
        <sz val="10"/>
        <color indexed="12"/>
        <rFont val="Arial"/>
        <family val="2"/>
        <charset val="238"/>
      </rPr>
      <t>"_"</t>
    </r>
    <r>
      <rPr>
        <b/>
        <i/>
        <u/>
        <sz val="10"/>
        <color rgb="FF0000FF"/>
        <rFont val="Arial"/>
        <family val="2"/>
        <charset val="238"/>
      </rPr>
      <t>zaporedna št. istega dne</t>
    </r>
    <r>
      <rPr>
        <b/>
        <i/>
        <sz val="10"/>
        <color indexed="12"/>
        <rFont val="Arial"/>
        <family val="2"/>
        <charset val="238"/>
      </rPr>
      <t>"</t>
    </r>
    <r>
      <rPr>
        <b/>
        <sz val="10"/>
        <color indexed="12"/>
        <rFont val="Arial"/>
        <family val="2"/>
        <charset val="238"/>
      </rPr>
      <t>//.</t>
    </r>
  </si>
  <si>
    <r>
      <rPr>
        <b/>
        <u/>
        <sz val="10"/>
        <color rgb="FF0000FF"/>
        <rFont val="Arial"/>
        <family val="2"/>
        <charset val="238"/>
      </rPr>
      <t>Kontaktna oseba v NEK</t>
    </r>
    <r>
      <rPr>
        <b/>
        <sz val="10"/>
        <color indexed="12"/>
        <rFont val="Arial"/>
        <family val="2"/>
        <charset val="238"/>
      </rPr>
      <t xml:space="preserve">, je oseba zaposlena v NEK (koordinator del, vodja projekta) ali oseba iz vašega podjetja, ki ima pooblastilo za spremljanje obiskovalcev (modri trak) in bo uredila vse potrebno za vstop tečajnikov, ki še nimajo samostojnega vstopa. </t>
    </r>
  </si>
  <si>
    <t>Veljavnost tečajev:  D7001 – Varna uporaba varovalnih pasov in višinskih varovalnih sistemov, VD7003 – Varno delo v ozkih in zaprtih prostorih in VD7004 –  Varen prenos in privezovanje bremen ter delo z ročnimi dvigali je 3 leta,  tečaja FE8302 – Tečaj o nalogah požarne straže pa 18 mesecev.</t>
  </si>
  <si>
    <t>PRIJAVNICA na tečaje praktičnega usposabljanja iz Varstva Pri Delu in Požarne Varnosti</t>
  </si>
  <si>
    <t>Dodatek 6.4</t>
  </si>
  <si>
    <t>Dodatek 6.3</t>
  </si>
  <si>
    <t>ADP-1.13.011, rev. 2</t>
  </si>
  <si>
    <t>Izpolnjeno prijavnico je potrebno dostaviti v NEK - v VPD vsaj 7 dni pred razpisanim terminom  usposabljanja.</t>
  </si>
  <si>
    <t>V primeru prevelikega števila prijavljenih se upošteva vrstni red prijav.</t>
  </si>
  <si>
    <r>
      <rPr>
        <b/>
        <u/>
        <sz val="10"/>
        <color rgb="FF0000FF"/>
        <rFont val="Arial"/>
        <family val="2"/>
        <charset val="238"/>
      </rPr>
      <t>Odgovorna oseba</t>
    </r>
    <r>
      <rPr>
        <b/>
        <sz val="10"/>
        <color indexed="12"/>
        <rFont val="Arial"/>
        <family val="2"/>
        <charset val="238"/>
      </rPr>
      <t>, je oseba, ki je odgovorna za prijavo. Prijavnico lahko podpiše odgovorna oseba za prijavo, ali odgovorna oseba podjetja.</t>
    </r>
  </si>
  <si>
    <t>Telefonska številka koordinatorja tečajev VPD Rudi Janežič : + 386 7 48 02 449 (ali Janez Janežič : + 386 7 48 02 634)</t>
  </si>
  <si>
    <r>
      <t xml:space="preserve">Prijavnico (datoteko Excel) pošljite : </t>
    </r>
    <r>
      <rPr>
        <b/>
        <sz val="10"/>
        <color rgb="FF0000FF"/>
        <rFont val="Arial"/>
        <family val="2"/>
        <charset val="238"/>
      </rPr>
      <t xml:space="preserve">Rudiju Janežič :  </t>
    </r>
    <r>
      <rPr>
        <b/>
        <u/>
        <sz val="10"/>
        <color rgb="FF0000FF"/>
        <rFont val="Arial"/>
        <family val="2"/>
        <charset val="238"/>
      </rPr>
      <t>rudi.janezic@nek.si</t>
    </r>
    <r>
      <rPr>
        <b/>
        <sz val="10"/>
        <color rgb="FF0000FF"/>
        <rFont val="Arial"/>
        <family val="2"/>
        <charset val="238"/>
      </rPr>
      <t xml:space="preserve">, Janez Janezic: </t>
    </r>
    <r>
      <rPr>
        <b/>
        <u/>
        <sz val="10"/>
        <color rgb="FF0000FF"/>
        <rFont val="Arial"/>
        <family val="2"/>
        <charset val="238"/>
      </rPr>
      <t xml:space="preserve"> janez.janezic@guest.nek.si </t>
    </r>
    <r>
      <rPr>
        <b/>
        <sz val="10"/>
        <color rgb="FF0000FF"/>
        <rFont val="Arial"/>
        <family val="2"/>
        <charset val="238"/>
      </rPr>
      <t xml:space="preserve"> in </t>
    </r>
    <r>
      <rPr>
        <b/>
        <u/>
        <sz val="10"/>
        <color rgb="FF0000FF"/>
        <rFont val="Arial"/>
        <family val="2"/>
        <charset val="238"/>
      </rPr>
      <t>to.vpd@nek.si</t>
    </r>
    <r>
      <rPr>
        <b/>
        <sz val="10"/>
        <color rgb="FF0000FF"/>
        <rFont val="Arial"/>
        <family val="2"/>
        <charset val="238"/>
      </rPr>
      <t>.</t>
    </r>
  </si>
  <si>
    <r>
      <t>Potem natisnite prijavnico (strani - zavihke, ki vsebujejo podatke o udeležencih), odgovorna oseba jo naj podpiše na "zavihku STRAN 1", nato pa skenirano,  po elektronski pošti pošljite:</t>
    </r>
    <r>
      <rPr>
        <b/>
        <u/>
        <sz val="10"/>
        <color rgb="FF0000FF"/>
        <rFont val="Arial"/>
        <family val="2"/>
        <charset val="238"/>
      </rPr>
      <t xml:space="preserve"> </t>
    </r>
    <r>
      <rPr>
        <b/>
        <sz val="10"/>
        <color rgb="FF0000FF"/>
        <rFont val="Arial"/>
        <family val="2"/>
        <charset val="238"/>
      </rPr>
      <t xml:space="preserve">Rudiju Janežič :  </t>
    </r>
    <r>
      <rPr>
        <b/>
        <u/>
        <sz val="10"/>
        <color rgb="FF0000FF"/>
        <rFont val="Arial"/>
        <family val="2"/>
        <charset val="238"/>
      </rPr>
      <t>rudi.janezic@nek.si</t>
    </r>
    <r>
      <rPr>
        <b/>
        <sz val="10"/>
        <color rgb="FF0000FF"/>
        <rFont val="Arial"/>
        <family val="2"/>
        <charset val="238"/>
      </rPr>
      <t xml:space="preserve">, Janezu Janežič:  </t>
    </r>
    <r>
      <rPr>
        <b/>
        <u/>
        <sz val="10"/>
        <color rgb="FF0000FF"/>
        <rFont val="Arial"/>
        <family val="2"/>
        <charset val="238"/>
      </rPr>
      <t>janez.janezic@guest.nek.si</t>
    </r>
    <r>
      <rPr>
        <b/>
        <sz val="10"/>
        <color rgb="FF0000FF"/>
        <rFont val="Arial"/>
        <family val="2"/>
        <charset val="238"/>
      </rPr>
      <t xml:space="preserve">, </t>
    </r>
    <r>
      <rPr>
        <b/>
        <u/>
        <sz val="10"/>
        <color rgb="FF0000FF"/>
        <rFont val="Arial"/>
        <family val="2"/>
        <charset val="238"/>
      </rPr>
      <t>to.vpd@nek.si</t>
    </r>
    <r>
      <rPr>
        <b/>
        <sz val="10"/>
        <color rgb="FF0000FF"/>
        <rFont val="Arial"/>
        <family val="2"/>
        <charset val="238"/>
      </rPr>
      <t>, Naročniku (</t>
    </r>
    <r>
      <rPr>
        <b/>
        <u/>
        <sz val="10"/>
        <color rgb="FF0000FF"/>
        <rFont val="Arial"/>
        <family val="2"/>
        <charset val="238"/>
      </rPr>
      <t>koordinatorju del</t>
    </r>
    <r>
      <rPr>
        <b/>
        <sz val="10"/>
        <color rgb="FF0000FF"/>
        <rFont val="Arial"/>
        <family val="2"/>
        <charset val="238"/>
      </rPr>
      <t xml:space="preserve"> ali </t>
    </r>
    <r>
      <rPr>
        <b/>
        <u/>
        <sz val="10"/>
        <color rgb="FF0000FF"/>
        <rFont val="Arial"/>
        <family val="2"/>
        <charset val="238"/>
      </rPr>
      <t>vodji projekta) in</t>
    </r>
    <r>
      <rPr>
        <b/>
        <sz val="10"/>
        <color rgb="FF0000FF"/>
        <rFont val="Arial"/>
        <family val="2"/>
        <charset val="238"/>
      </rPr>
      <t xml:space="preserve"> </t>
    </r>
    <r>
      <rPr>
        <b/>
        <u/>
        <sz val="10"/>
        <color rgb="FF0000FF"/>
        <rFont val="Arial"/>
        <family val="2"/>
        <charset val="238"/>
      </rPr>
      <t>Kontaktni osebi v NEK</t>
    </r>
    <r>
      <rPr>
        <b/>
        <sz val="10"/>
        <color rgb="FF0000FF"/>
        <rFont val="Arial"/>
        <family val="2"/>
        <charset val="238"/>
      </rPr>
      <t xml:space="preserve"> (če so med kandidati osebe, ki še nimajo samostojnega vstopa).</t>
    </r>
  </si>
  <si>
    <t>Odgovorna oseba NEK*: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</si>
</sst>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28" x14ac:knownFonts="1">
    <font>
      <sz val="10"/>
      <name val="Arial"/>
    </font>
    <font>
      <sz val="10"/>
      <name val="Arial"/>
      <family val="2"/>
      <charset val="238"/>
    </font>
    <font>
      <sz val="8"/>
      <name val="Arial"/>
      <family val="2"/>
      <charset val="238"/>
    </font>
    <font>
      <b/>
      <sz val="10"/>
      <name val="Arial"/>
      <family val="2"/>
      <charset val="238"/>
    </font>
    <font>
      <sz val="10"/>
      <name val="LettrGoth12 BT"/>
      <family val="3"/>
      <charset val="238"/>
    </font>
    <font>
      <sz val="10"/>
      <color indexed="18"/>
      <name val="Arial"/>
      <family val="2"/>
      <charset val="238"/>
    </font>
    <font>
      <sz val="10"/>
      <color indexed="12"/>
      <name val="Arial"/>
      <family val="2"/>
      <charset val="238"/>
    </font>
    <font>
      <sz val="10"/>
      <name val="Arial"/>
      <family val="2"/>
      <charset val="238"/>
    </font>
    <font>
      <b/>
      <sz val="12"/>
      <name val="Arial"/>
      <family val="2"/>
      <charset val="238"/>
    </font>
    <font>
      <b/>
      <sz val="10"/>
      <color indexed="12"/>
      <name val="Arial"/>
      <family val="2"/>
      <charset val="238"/>
    </font>
    <font>
      <b/>
      <sz val="10"/>
      <color indexed="18"/>
      <name val="Arial"/>
      <family val="2"/>
      <charset val="238"/>
    </font>
    <font>
      <sz val="8"/>
      <name val="Arial"/>
      <family val="2"/>
      <charset val="238"/>
    </font>
    <font>
      <sz val="10"/>
      <color indexed="18"/>
      <name val="Arial"/>
      <family val="2"/>
      <charset val="238"/>
    </font>
    <font>
      <sz val="9"/>
      <name val="Arial"/>
      <family val="2"/>
      <charset val="238"/>
    </font>
    <font>
      <sz val="10"/>
      <color rgb="FFFF0000"/>
      <name val="Arial"/>
      <family val="2"/>
      <charset val="238"/>
    </font>
    <font>
      <b/>
      <i/>
      <sz val="10"/>
      <color indexed="12"/>
      <name val="Arial"/>
      <family val="2"/>
      <charset val="238"/>
    </font>
    <font>
      <b/>
      <sz val="12"/>
      <color rgb="FFFF0000"/>
      <name val="Arial"/>
      <family val="2"/>
      <charset val="238"/>
    </font>
    <font>
      <b/>
      <sz val="11"/>
      <color rgb="FFFF0000"/>
      <name val="Arial"/>
      <family val="2"/>
      <charset val="238"/>
    </font>
    <font>
      <b/>
      <sz val="10"/>
      <color rgb="FF0070C0"/>
      <name val="Arial"/>
      <family val="2"/>
      <charset val="238"/>
    </font>
    <font>
      <b/>
      <sz val="8"/>
      <name val="Arial"/>
      <family val="2"/>
      <charset val="238"/>
    </font>
    <font>
      <b/>
      <sz val="9"/>
      <name val="Arial"/>
      <family val="2"/>
      <charset val="238"/>
    </font>
    <font>
      <b/>
      <u/>
      <sz val="10"/>
      <color rgb="FF0000FF"/>
      <name val="Arial"/>
      <family val="2"/>
      <charset val="238"/>
    </font>
    <font>
      <b/>
      <sz val="12"/>
      <color rgb="FF0070C0"/>
      <name val="Arial"/>
      <family val="2"/>
      <charset val="238"/>
    </font>
    <font>
      <b/>
      <i/>
      <u/>
      <sz val="10"/>
      <color rgb="FF0000FF"/>
      <name val="Arial"/>
      <family val="2"/>
      <charset val="238"/>
    </font>
    <font>
      <sz val="9"/>
      <color indexed="81"/>
      <name val="Tahoma"/>
      <family val="2"/>
      <charset val="238"/>
    </font>
    <font>
      <b/>
      <sz val="9"/>
      <color indexed="81"/>
      <name val="Tahoma"/>
      <family val="2"/>
      <charset val="238"/>
    </font>
    <font>
      <u/>
      <sz val="9"/>
      <name val="Arial"/>
      <family val="2"/>
      <charset val="238"/>
    </font>
    <font>
      <b/>
      <sz val="10"/>
      <color rgb="FF0000FF"/>
      <name val="Arial"/>
      <family val="2"/>
      <charset val="238"/>
    </font>
  </fonts>
  <fills count="6">
    <fill>
      <patternFill patternType="none"/>
    </fill>
    <fill>
      <patternFill patternType="gray125"/>
    </fill>
    <fill>
      <patternFill patternType="solid">
        <fgColor indexed="24"/>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right/>
      <top/>
      <bottom style="hair">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Down="1">
      <left style="medium">
        <color indexed="64"/>
      </left>
      <right/>
      <top style="medium">
        <color indexed="64"/>
      </top>
      <bottom/>
      <diagonal style="medium">
        <color indexed="64"/>
      </diagonal>
    </border>
    <border diagonalDown="1">
      <left style="medium">
        <color indexed="64"/>
      </left>
      <right/>
      <top/>
      <bottom/>
      <diagonal style="medium">
        <color indexed="64"/>
      </diagonal>
    </border>
    <border diagonalDown="1">
      <left style="medium">
        <color indexed="64"/>
      </left>
      <right/>
      <top/>
      <bottom style="medium">
        <color indexed="64"/>
      </bottom>
      <diagonal style="medium">
        <color indexed="64"/>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diagonalDown="1">
      <left/>
      <right/>
      <top style="medium">
        <color indexed="64"/>
      </top>
      <bottom/>
      <diagonal style="medium">
        <color indexed="64"/>
      </diagonal>
    </border>
    <border diagonalDown="1">
      <left/>
      <right/>
      <top/>
      <bottom/>
      <diagonal style="medium">
        <color indexed="64"/>
      </diagonal>
    </border>
    <border diagonalDown="1">
      <left/>
      <right/>
      <top/>
      <bottom style="medium">
        <color indexed="64"/>
      </bottom>
      <diagonal style="medium">
        <color indexed="64"/>
      </diagonal>
    </border>
    <border>
      <left/>
      <right style="thin">
        <color indexed="64"/>
      </right>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251">
    <xf numFmtId="0" fontId="0" fillId="0" borderId="0" xfId="0"/>
    <xf numFmtId="0" fontId="1" fillId="0" borderId="0" xfId="1"/>
    <xf numFmtId="0" fontId="1" fillId="0" borderId="0" xfId="1" applyProtection="1"/>
    <xf numFmtId="0" fontId="2" fillId="0" borderId="0" xfId="1" applyFont="1"/>
    <xf numFmtId="0" fontId="1" fillId="0" borderId="0" xfId="1" applyAlignment="1">
      <alignment horizontal="center"/>
    </xf>
    <xf numFmtId="0" fontId="8" fillId="0" borderId="0" xfId="1" applyFont="1" applyAlignment="1">
      <alignment horizontal="left" vertical="top" wrapText="1"/>
    </xf>
    <xf numFmtId="0" fontId="9" fillId="0" borderId="0" xfId="1" applyFont="1" applyAlignment="1">
      <alignment horizontal="center" vertical="center"/>
    </xf>
    <xf numFmtId="0" fontId="9" fillId="0" borderId="0" xfId="1" applyFont="1" applyAlignment="1">
      <alignment horizontal="left" vertical="top" wrapText="1"/>
    </xf>
    <xf numFmtId="0" fontId="13" fillId="0" borderId="0" xfId="1" applyFont="1"/>
    <xf numFmtId="0" fontId="13" fillId="0" borderId="0" xfId="1" applyFont="1" applyAlignment="1">
      <alignment vertical="center" wrapText="1"/>
    </xf>
    <xf numFmtId="0" fontId="8" fillId="0" borderId="0" xfId="1" applyFont="1" applyAlignment="1">
      <alignment vertical="center"/>
    </xf>
    <xf numFmtId="0" fontId="3" fillId="0" borderId="0" xfId="1" applyFont="1" applyAlignment="1" applyProtection="1">
      <alignment vertical="center"/>
    </xf>
    <xf numFmtId="0" fontId="3" fillId="0" borderId="0" xfId="1" applyFont="1" applyProtection="1"/>
    <xf numFmtId="0" fontId="4" fillId="0" borderId="0" xfId="1" applyFont="1" applyProtection="1"/>
    <xf numFmtId="0" fontId="8" fillId="0" borderId="0" xfId="1" applyFont="1" applyAlignment="1" applyProtection="1">
      <alignment vertical="center"/>
    </xf>
    <xf numFmtId="0" fontId="1" fillId="2" borderId="6" xfId="1" applyFill="1" applyBorder="1" applyProtection="1"/>
    <xf numFmtId="0" fontId="3" fillId="2" borderId="7" xfId="1" applyFont="1" applyFill="1" applyBorder="1" applyProtection="1"/>
    <xf numFmtId="0" fontId="1" fillId="2" borderId="7" xfId="1" applyFill="1" applyBorder="1" applyProtection="1"/>
    <xf numFmtId="0" fontId="1" fillId="2" borderId="9" xfId="1" applyFill="1" applyBorder="1" applyProtection="1"/>
    <xf numFmtId="0" fontId="1" fillId="2" borderId="8" xfId="1" applyFill="1" applyBorder="1" applyProtection="1"/>
    <xf numFmtId="0" fontId="3" fillId="2" borderId="0" xfId="1" applyFont="1" applyFill="1" applyBorder="1" applyProtection="1"/>
    <xf numFmtId="0" fontId="7" fillId="2" borderId="0" xfId="1" applyFont="1" applyFill="1" applyBorder="1" applyAlignment="1" applyProtection="1">
      <alignment vertical="center"/>
    </xf>
    <xf numFmtId="0" fontId="7" fillId="2" borderId="0" xfId="1" applyFont="1" applyFill="1" applyBorder="1" applyAlignment="1" applyProtection="1">
      <alignment horizontal="right" vertical="center"/>
    </xf>
    <xf numFmtId="0" fontId="1" fillId="2" borderId="0" xfId="1" applyFill="1" applyBorder="1" applyProtection="1"/>
    <xf numFmtId="0" fontId="1" fillId="2" borderId="2" xfId="1" applyFill="1" applyBorder="1" applyProtection="1"/>
    <xf numFmtId="0" fontId="3" fillId="2" borderId="8" xfId="1" applyFont="1" applyFill="1" applyBorder="1" applyProtection="1"/>
    <xf numFmtId="0" fontId="1" fillId="2" borderId="2" xfId="1" applyFill="1" applyBorder="1" applyAlignment="1" applyProtection="1"/>
    <xf numFmtId="0" fontId="5" fillId="2" borderId="0" xfId="1" applyFont="1" applyFill="1" applyBorder="1" applyAlignment="1" applyProtection="1">
      <alignment horizontal="left" vertical="center"/>
    </xf>
    <xf numFmtId="0" fontId="6" fillId="2" borderId="0" xfId="1" applyFont="1" applyFill="1" applyBorder="1" applyAlignment="1" applyProtection="1">
      <alignment vertical="center"/>
    </xf>
    <xf numFmtId="0" fontId="1" fillId="2" borderId="0" xfId="1" applyFill="1" applyBorder="1" applyAlignment="1" applyProtection="1"/>
    <xf numFmtId="0" fontId="1" fillId="2" borderId="8" xfId="1" applyFont="1" applyFill="1" applyBorder="1" applyAlignment="1" applyProtection="1">
      <alignment vertical="center"/>
    </xf>
    <xf numFmtId="0" fontId="1" fillId="2" borderId="0" xfId="1" applyFont="1" applyFill="1" applyBorder="1" applyAlignment="1" applyProtection="1">
      <alignment vertical="center"/>
    </xf>
    <xf numFmtId="0" fontId="1" fillId="2" borderId="0" xfId="1" applyFont="1" applyFill="1" applyBorder="1" applyAlignment="1" applyProtection="1"/>
    <xf numFmtId="0" fontId="14" fillId="2" borderId="0" xfId="1" applyFont="1" applyFill="1" applyBorder="1" applyAlignment="1" applyProtection="1"/>
    <xf numFmtId="0" fontId="1" fillId="2" borderId="0" xfId="1" applyFont="1" applyFill="1" applyBorder="1" applyProtection="1"/>
    <xf numFmtId="0" fontId="16" fillId="2" borderId="0" xfId="1" applyFont="1" applyFill="1" applyBorder="1" applyAlignment="1" applyProtection="1">
      <alignment vertical="top" wrapText="1"/>
    </xf>
    <xf numFmtId="0" fontId="1" fillId="2" borderId="4" xfId="1" applyFill="1" applyBorder="1" applyProtection="1"/>
    <xf numFmtId="0" fontId="1" fillId="2" borderId="5" xfId="1" applyFill="1" applyBorder="1" applyProtection="1"/>
    <xf numFmtId="0" fontId="1" fillId="2" borderId="10" xfId="1" applyFill="1" applyBorder="1" applyProtection="1"/>
    <xf numFmtId="0" fontId="1" fillId="0" borderId="0" xfId="1" applyFill="1" applyBorder="1" applyProtection="1"/>
    <xf numFmtId="0" fontId="11" fillId="0" borderId="0" xfId="1" applyFont="1" applyProtection="1"/>
    <xf numFmtId="0" fontId="1" fillId="0" borderId="0" xfId="1" applyFill="1" applyProtection="1"/>
    <xf numFmtId="0" fontId="1" fillId="0" borderId="0" xfId="1" applyFill="1" applyAlignment="1" applyProtection="1">
      <alignment horizontal="right"/>
    </xf>
    <xf numFmtId="0" fontId="1" fillId="0" borderId="0" xfId="1" applyFill="1" applyAlignment="1" applyProtection="1"/>
    <xf numFmtId="0" fontId="1" fillId="2" borderId="0" xfId="1" applyFill="1" applyBorder="1" applyAlignment="1" applyProtection="1">
      <alignment horizontal="right"/>
    </xf>
    <xf numFmtId="0" fontId="1" fillId="0" borderId="0" xfId="1" applyAlignment="1" applyProtection="1">
      <alignment horizontal="left" vertical="center"/>
    </xf>
    <xf numFmtId="0" fontId="1" fillId="0" borderId="0" xfId="1" applyFont="1" applyProtection="1"/>
    <xf numFmtId="0" fontId="1" fillId="2" borderId="5" xfId="1" applyFont="1" applyFill="1" applyBorder="1" applyProtection="1"/>
    <xf numFmtId="0" fontId="3" fillId="0" borderId="0" xfId="1" applyFont="1" applyAlignment="1" applyProtection="1"/>
    <xf numFmtId="0" fontId="1" fillId="2" borderId="0" xfId="1" applyFont="1" applyFill="1" applyBorder="1" applyAlignment="1" applyProtection="1">
      <alignment horizontal="center"/>
    </xf>
    <xf numFmtId="0" fontId="1" fillId="2" borderId="0" xfId="1" applyFont="1" applyFill="1" applyBorder="1" applyAlignment="1" applyProtection="1">
      <alignment horizontal="center" vertical="center"/>
    </xf>
    <xf numFmtId="0" fontId="1" fillId="2" borderId="0" xfId="1" applyFill="1" applyBorder="1" applyAlignment="1" applyProtection="1">
      <alignment horizontal="right"/>
    </xf>
    <xf numFmtId="164" fontId="18" fillId="0" borderId="1" xfId="1" applyNumberFormat="1" applyFont="1" applyFill="1" applyBorder="1" applyAlignment="1" applyProtection="1">
      <alignment horizontal="center" vertical="center"/>
    </xf>
    <xf numFmtId="0" fontId="1" fillId="0" borderId="0" xfId="1" applyBorder="1" applyProtection="1"/>
    <xf numFmtId="0" fontId="17" fillId="2" borderId="0" xfId="1" applyFont="1" applyFill="1" applyBorder="1" applyAlignment="1" applyProtection="1">
      <alignment vertical="center" wrapText="1"/>
    </xf>
    <xf numFmtId="0" fontId="3" fillId="5" borderId="15" xfId="1" applyFont="1" applyFill="1" applyBorder="1" applyAlignment="1" applyProtection="1">
      <alignment vertical="center"/>
    </xf>
    <xf numFmtId="0" fontId="3" fillId="5" borderId="16" xfId="1" applyFont="1" applyFill="1" applyBorder="1" applyAlignment="1" applyProtection="1">
      <alignment vertical="center"/>
    </xf>
    <xf numFmtId="0" fontId="3" fillId="5" borderId="17" xfId="1" applyFont="1" applyFill="1" applyBorder="1" applyAlignment="1" applyProtection="1">
      <alignment vertical="center"/>
    </xf>
    <xf numFmtId="0" fontId="1" fillId="2" borderId="0" xfId="1" applyFont="1" applyFill="1" applyBorder="1" applyAlignment="1" applyProtection="1">
      <alignment horizontal="left" vertical="center"/>
    </xf>
    <xf numFmtId="49" fontId="10" fillId="0" borderId="1" xfId="1" applyNumberFormat="1" applyFont="1" applyFill="1" applyBorder="1" applyAlignment="1" applyProtection="1">
      <alignment horizontal="center" vertical="center"/>
      <protection locked="0"/>
    </xf>
    <xf numFmtId="49" fontId="18" fillId="0" borderId="11" xfId="1" applyNumberFormat="1" applyFont="1" applyFill="1" applyBorder="1" applyAlignment="1" applyProtection="1">
      <alignment vertical="center" wrapText="1"/>
      <protection locked="0"/>
    </xf>
    <xf numFmtId="49" fontId="18" fillId="0" borderId="41" xfId="1" applyNumberFormat="1" applyFont="1" applyFill="1" applyBorder="1" applyAlignment="1" applyProtection="1">
      <alignment vertical="center" wrapText="1"/>
      <protection locked="0"/>
    </xf>
    <xf numFmtId="0" fontId="27" fillId="0" borderId="0" xfId="1" applyFont="1" applyAlignment="1">
      <alignment horizontal="left" vertical="top" wrapText="1"/>
    </xf>
    <xf numFmtId="49" fontId="18" fillId="0" borderId="14" xfId="1" applyNumberFormat="1" applyFont="1" applyFill="1" applyBorder="1" applyAlignment="1" applyProtection="1">
      <alignment horizontal="center" vertical="center" wrapText="1"/>
      <protection locked="0"/>
    </xf>
    <xf numFmtId="49" fontId="18" fillId="0" borderId="3" xfId="1" applyNumberFormat="1" applyFont="1" applyFill="1" applyBorder="1" applyAlignment="1" applyProtection="1">
      <alignment horizontal="center" vertical="center" wrapText="1"/>
      <protection locked="0"/>
    </xf>
    <xf numFmtId="49" fontId="18" fillId="0" borderId="19" xfId="1" applyNumberFormat="1" applyFont="1" applyFill="1" applyBorder="1" applyAlignment="1" applyProtection="1">
      <alignment horizontal="center" vertical="center" wrapText="1"/>
      <protection locked="0"/>
    </xf>
    <xf numFmtId="49" fontId="18" fillId="0" borderId="5" xfId="1" applyNumberFormat="1" applyFont="1" applyFill="1" applyBorder="1" applyAlignment="1" applyProtection="1">
      <alignment horizontal="center" vertical="center" wrapText="1"/>
      <protection locked="0"/>
    </xf>
    <xf numFmtId="49" fontId="18" fillId="0" borderId="10" xfId="1" applyNumberFormat="1" applyFont="1" applyFill="1" applyBorder="1" applyAlignment="1" applyProtection="1">
      <alignment horizontal="center" vertical="center" wrapText="1"/>
      <protection locked="0"/>
    </xf>
    <xf numFmtId="49" fontId="18" fillId="0" borderId="25" xfId="1" applyNumberFormat="1" applyFont="1" applyFill="1" applyBorder="1" applyAlignment="1" applyProtection="1">
      <alignment horizontal="center" vertical="center" wrapText="1"/>
      <protection locked="0"/>
    </xf>
    <xf numFmtId="49" fontId="18" fillId="0" borderId="26" xfId="1" applyNumberFormat="1" applyFont="1" applyFill="1" applyBorder="1" applyAlignment="1" applyProtection="1">
      <alignment horizontal="center" vertical="center" wrapText="1"/>
      <protection locked="0"/>
    </xf>
    <xf numFmtId="49" fontId="18" fillId="0" borderId="27" xfId="1" applyNumberFormat="1" applyFont="1" applyFill="1" applyBorder="1" applyAlignment="1" applyProtection="1">
      <alignment horizontal="center" vertical="center" wrapText="1"/>
      <protection locked="0"/>
    </xf>
    <xf numFmtId="49" fontId="18" fillId="0" borderId="18" xfId="1" applyNumberFormat="1" applyFont="1" applyFill="1" applyBorder="1" applyAlignment="1" applyProtection="1">
      <alignment horizontal="center" vertical="center" wrapText="1"/>
      <protection locked="0"/>
    </xf>
    <xf numFmtId="49" fontId="18" fillId="0" borderId="20" xfId="1" applyNumberFormat="1" applyFont="1" applyFill="1" applyBorder="1" applyAlignment="1" applyProtection="1">
      <alignment horizontal="center" vertical="center" wrapText="1"/>
      <protection locked="0"/>
    </xf>
    <xf numFmtId="49" fontId="18" fillId="0" borderId="21" xfId="1" applyNumberFormat="1" applyFont="1" applyFill="1" applyBorder="1" applyAlignment="1" applyProtection="1">
      <alignment horizontal="center" vertical="center" wrapText="1"/>
      <protection locked="0"/>
    </xf>
    <xf numFmtId="49" fontId="18" fillId="0" borderId="24" xfId="1" applyNumberFormat="1" applyFont="1" applyFill="1" applyBorder="1" applyAlignment="1" applyProtection="1">
      <alignment horizontal="center" vertical="center" wrapText="1"/>
      <protection locked="0"/>
    </xf>
    <xf numFmtId="49" fontId="18" fillId="0" borderId="7" xfId="1" applyNumberFormat="1" applyFont="1" applyFill="1" applyBorder="1" applyAlignment="1" applyProtection="1">
      <alignment horizontal="center" vertical="center" wrapText="1"/>
      <protection locked="0"/>
    </xf>
    <xf numFmtId="49" fontId="18" fillId="0" borderId="9" xfId="1" applyNumberFormat="1" applyFont="1" applyFill="1" applyBorder="1" applyAlignment="1" applyProtection="1">
      <alignment horizontal="center" vertical="center" wrapText="1"/>
      <protection locked="0"/>
    </xf>
    <xf numFmtId="49" fontId="18" fillId="0" borderId="18" xfId="1" applyNumberFormat="1" applyFont="1" applyFill="1" applyBorder="1" applyAlignment="1" applyProtection="1">
      <alignment horizontal="center" vertical="center"/>
      <protection locked="0"/>
    </xf>
    <xf numFmtId="49" fontId="18" fillId="0" borderId="3" xfId="1" applyNumberFormat="1" applyFont="1" applyFill="1" applyBorder="1" applyAlignment="1" applyProtection="1">
      <alignment horizontal="center" vertical="center"/>
      <protection locked="0"/>
    </xf>
    <xf numFmtId="49" fontId="18" fillId="0" borderId="19" xfId="1" applyNumberFormat="1" applyFont="1" applyFill="1" applyBorder="1" applyAlignment="1" applyProtection="1">
      <alignment horizontal="center" vertical="center"/>
      <protection locked="0"/>
    </xf>
    <xf numFmtId="49" fontId="18" fillId="0" borderId="20" xfId="1" applyNumberFormat="1" applyFont="1" applyFill="1" applyBorder="1" applyAlignment="1" applyProtection="1">
      <alignment horizontal="center" vertical="center"/>
      <protection locked="0"/>
    </xf>
    <xf numFmtId="49" fontId="18" fillId="0" borderId="21" xfId="1" applyNumberFormat="1" applyFont="1" applyFill="1" applyBorder="1" applyAlignment="1" applyProtection="1">
      <alignment horizontal="center" vertical="center"/>
      <protection locked="0"/>
    </xf>
    <xf numFmtId="49" fontId="18" fillId="0" borderId="24" xfId="1" applyNumberFormat="1" applyFont="1" applyFill="1" applyBorder="1" applyAlignment="1" applyProtection="1">
      <alignment horizontal="center" vertical="center"/>
      <protection locked="0"/>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center" vertical="center" wrapText="1"/>
    </xf>
    <xf numFmtId="0" fontId="3" fillId="5" borderId="9" xfId="1" applyFont="1" applyFill="1" applyBorder="1" applyAlignment="1" applyProtection="1">
      <alignment horizontal="center" vertical="center" wrapText="1"/>
    </xf>
    <xf numFmtId="0" fontId="3" fillId="5" borderId="8" xfId="1" applyFont="1" applyFill="1" applyBorder="1" applyAlignment="1" applyProtection="1">
      <alignment horizontal="center" vertical="center" wrapText="1"/>
    </xf>
    <xf numFmtId="0" fontId="3" fillId="5" borderId="0" xfId="1" applyFont="1" applyFill="1" applyBorder="1" applyAlignment="1" applyProtection="1">
      <alignment horizontal="center" vertical="center" wrapText="1"/>
    </xf>
    <xf numFmtId="0" fontId="3" fillId="5" borderId="2" xfId="1" applyFont="1" applyFill="1" applyBorder="1" applyAlignment="1" applyProtection="1">
      <alignment horizontal="center" vertical="center" wrapText="1"/>
    </xf>
    <xf numFmtId="0" fontId="3" fillId="5" borderId="4" xfId="1" applyFont="1" applyFill="1" applyBorder="1" applyAlignment="1" applyProtection="1">
      <alignment horizontal="center" vertical="center" wrapText="1"/>
    </xf>
    <xf numFmtId="0" fontId="3" fillId="5" borderId="5" xfId="1" applyFont="1" applyFill="1" applyBorder="1" applyAlignment="1" applyProtection="1">
      <alignment horizontal="center" vertical="center" wrapText="1"/>
    </xf>
    <xf numFmtId="0" fontId="3" fillId="5" borderId="10" xfId="1" applyFont="1" applyFill="1" applyBorder="1" applyAlignment="1" applyProtection="1">
      <alignment horizontal="center" vertical="center" wrapText="1"/>
    </xf>
    <xf numFmtId="49" fontId="18" fillId="0" borderId="6" xfId="1" applyNumberFormat="1" applyFont="1" applyFill="1" applyBorder="1" applyAlignment="1" applyProtection="1">
      <alignment horizontal="center" vertical="center" wrapText="1"/>
      <protection locked="0"/>
    </xf>
    <xf numFmtId="0" fontId="3" fillId="5" borderId="6" xfId="1" applyFont="1" applyFill="1" applyBorder="1" applyAlignment="1" applyProtection="1">
      <alignment horizontal="center" vertical="center"/>
    </xf>
    <xf numFmtId="0" fontId="3" fillId="5" borderId="7" xfId="1" applyFont="1" applyFill="1" applyBorder="1" applyAlignment="1" applyProtection="1">
      <alignment horizontal="center" vertical="center"/>
    </xf>
    <xf numFmtId="0" fontId="3" fillId="5" borderId="9" xfId="1" applyFont="1" applyFill="1" applyBorder="1" applyAlignment="1" applyProtection="1">
      <alignment horizontal="center" vertical="center"/>
    </xf>
    <xf numFmtId="0" fontId="3" fillId="5" borderId="8" xfId="1" applyFont="1" applyFill="1" applyBorder="1" applyAlignment="1" applyProtection="1">
      <alignment horizontal="center" vertical="center"/>
    </xf>
    <xf numFmtId="0" fontId="3" fillId="5" borderId="0" xfId="1" applyFont="1" applyFill="1" applyBorder="1" applyAlignment="1" applyProtection="1">
      <alignment horizontal="center" vertical="center"/>
    </xf>
    <xf numFmtId="0" fontId="3" fillId="5" borderId="2" xfId="1" applyFont="1" applyFill="1" applyBorder="1" applyAlignment="1" applyProtection="1">
      <alignment horizontal="center" vertical="center"/>
    </xf>
    <xf numFmtId="49" fontId="18" fillId="0" borderId="25" xfId="1" applyNumberFormat="1" applyFont="1" applyFill="1" applyBorder="1" applyAlignment="1" applyProtection="1">
      <alignment horizontal="center" vertical="center"/>
      <protection locked="0"/>
    </xf>
    <xf numFmtId="49" fontId="18" fillId="0" borderId="26" xfId="1" applyNumberFormat="1" applyFont="1" applyFill="1" applyBorder="1" applyAlignment="1" applyProtection="1">
      <alignment horizontal="center" vertical="center"/>
      <protection locked="0"/>
    </xf>
    <xf numFmtId="49" fontId="18" fillId="0" borderId="27" xfId="1" applyNumberFormat="1" applyFont="1" applyFill="1" applyBorder="1" applyAlignment="1" applyProtection="1">
      <alignment horizontal="center" vertical="center"/>
      <protection locked="0"/>
    </xf>
    <xf numFmtId="49" fontId="18" fillId="0" borderId="11" xfId="1" applyNumberFormat="1" applyFont="1" applyFill="1" applyBorder="1" applyAlignment="1" applyProtection="1">
      <alignment horizontal="center" vertical="center"/>
      <protection locked="0"/>
    </xf>
    <xf numFmtId="0" fontId="8" fillId="0" borderId="0" xfId="1" applyFont="1" applyAlignment="1" applyProtection="1">
      <alignment horizontal="center" vertical="center"/>
    </xf>
    <xf numFmtId="0" fontId="3" fillId="0" borderId="0" xfId="1" applyFont="1" applyAlignment="1" applyProtection="1">
      <alignment horizontal="center"/>
    </xf>
    <xf numFmtId="0" fontId="1" fillId="5" borderId="28" xfId="1" applyFill="1" applyBorder="1" applyAlignment="1" applyProtection="1">
      <alignment horizontal="center"/>
    </xf>
    <xf numFmtId="0" fontId="1" fillId="5" borderId="35" xfId="1" applyFill="1" applyBorder="1" applyAlignment="1" applyProtection="1">
      <alignment horizontal="center"/>
    </xf>
    <xf numFmtId="0" fontId="1" fillId="5" borderId="29" xfId="1" applyFill="1" applyBorder="1" applyAlignment="1" applyProtection="1">
      <alignment horizontal="center"/>
    </xf>
    <xf numFmtId="0" fontId="1" fillId="5" borderId="36" xfId="1" applyFill="1" applyBorder="1" applyAlignment="1" applyProtection="1">
      <alignment horizontal="center"/>
    </xf>
    <xf numFmtId="0" fontId="1" fillId="5" borderId="30" xfId="1" applyFill="1" applyBorder="1" applyAlignment="1" applyProtection="1">
      <alignment horizontal="center"/>
    </xf>
    <xf numFmtId="0" fontId="1" fillId="5" borderId="37" xfId="1" applyFill="1" applyBorder="1" applyAlignment="1" applyProtection="1">
      <alignment horizontal="center"/>
    </xf>
    <xf numFmtId="0" fontId="20" fillId="5" borderId="6" xfId="1" applyFont="1" applyFill="1" applyBorder="1" applyAlignment="1" applyProtection="1">
      <alignment horizontal="center" vertical="center" wrapText="1"/>
    </xf>
    <xf numFmtId="0" fontId="20" fillId="5" borderId="7" xfId="1" applyFont="1" applyFill="1" applyBorder="1" applyAlignment="1" applyProtection="1">
      <alignment horizontal="center" vertical="center" wrapText="1"/>
    </xf>
    <xf numFmtId="0" fontId="20" fillId="5" borderId="9" xfId="1" applyFont="1" applyFill="1" applyBorder="1" applyAlignment="1" applyProtection="1">
      <alignment horizontal="center" vertical="center" wrapText="1"/>
    </xf>
    <xf numFmtId="0" fontId="20" fillId="5" borderId="4" xfId="1" applyFont="1" applyFill="1" applyBorder="1" applyAlignment="1" applyProtection="1">
      <alignment horizontal="center" vertical="center" wrapText="1"/>
    </xf>
    <xf numFmtId="0" fontId="20" fillId="5" borderId="5" xfId="1" applyFont="1" applyFill="1" applyBorder="1" applyAlignment="1" applyProtection="1">
      <alignment horizontal="center" vertical="center" wrapText="1"/>
    </xf>
    <xf numFmtId="0" fontId="20" fillId="5" borderId="10" xfId="1" applyFont="1" applyFill="1" applyBorder="1" applyAlignment="1" applyProtection="1">
      <alignment horizontal="center" vertical="center" wrapText="1"/>
    </xf>
    <xf numFmtId="49" fontId="18" fillId="0" borderId="12" xfId="1" applyNumberFormat="1" applyFont="1" applyFill="1" applyBorder="1" applyAlignment="1" applyProtection="1">
      <alignment horizontal="center" vertical="center"/>
      <protection locked="0"/>
    </xf>
    <xf numFmtId="49" fontId="22" fillId="0" borderId="11" xfId="1" applyNumberFormat="1" applyFont="1" applyFill="1" applyBorder="1" applyAlignment="1" applyProtection="1">
      <alignment horizontal="center" vertical="center" wrapText="1"/>
      <protection locked="0"/>
    </xf>
    <xf numFmtId="49" fontId="22" fillId="0" borderId="41" xfId="1" applyNumberFormat="1" applyFont="1" applyFill="1" applyBorder="1" applyAlignment="1" applyProtection="1">
      <alignment horizontal="center" vertical="center" wrapText="1"/>
      <protection locked="0"/>
    </xf>
    <xf numFmtId="0" fontId="3" fillId="4" borderId="20" xfId="1" applyFont="1" applyFill="1" applyBorder="1" applyAlignment="1" applyProtection="1">
      <alignment horizontal="center" vertical="center"/>
    </xf>
    <xf numFmtId="0" fontId="3" fillId="4" borderId="22" xfId="1" applyFont="1" applyFill="1" applyBorder="1" applyAlignment="1" applyProtection="1">
      <alignment horizontal="center" vertical="center"/>
    </xf>
    <xf numFmtId="0" fontId="3" fillId="4" borderId="18" xfId="1" applyFont="1" applyFill="1" applyBorder="1" applyAlignment="1" applyProtection="1">
      <alignment horizontal="center" vertical="center"/>
    </xf>
    <xf numFmtId="0" fontId="3" fillId="4" borderId="13" xfId="1" applyFont="1" applyFill="1" applyBorder="1" applyAlignment="1" applyProtection="1">
      <alignment horizontal="center" vertical="center"/>
    </xf>
    <xf numFmtId="49" fontId="18" fillId="0" borderId="32" xfId="1" applyNumberFormat="1" applyFont="1" applyFill="1" applyBorder="1" applyAlignment="1" applyProtection="1">
      <alignment horizontal="center" vertical="center"/>
      <protection locked="0"/>
    </xf>
    <xf numFmtId="0" fontId="1" fillId="2" borderId="0" xfId="1" applyFont="1" applyFill="1" applyBorder="1" applyAlignment="1" applyProtection="1">
      <alignment horizontal="left" vertical="center"/>
    </xf>
    <xf numFmtId="49" fontId="10" fillId="0" borderId="1" xfId="1" applyNumberFormat="1" applyFont="1" applyFill="1" applyBorder="1" applyAlignment="1" applyProtection="1">
      <alignment horizontal="center" vertical="center"/>
      <protection locked="0"/>
    </xf>
    <xf numFmtId="49" fontId="3" fillId="0" borderId="1" xfId="1" applyNumberFormat="1" applyFont="1" applyFill="1" applyBorder="1" applyAlignment="1" applyProtection="1">
      <alignment horizontal="center" vertical="center"/>
      <protection locked="0"/>
    </xf>
    <xf numFmtId="0" fontId="1" fillId="2" borderId="0" xfId="1" applyFont="1" applyFill="1" applyBorder="1" applyAlignment="1" applyProtection="1">
      <alignment horizontal="center" vertical="center"/>
    </xf>
    <xf numFmtId="49" fontId="18" fillId="0" borderId="1" xfId="1" applyNumberFormat="1" applyFont="1" applyFill="1" applyBorder="1" applyAlignment="1" applyProtection="1">
      <alignment horizontal="center"/>
      <protection locked="0"/>
    </xf>
    <xf numFmtId="0" fontId="1" fillId="2" borderId="0" xfId="1" applyFill="1" applyBorder="1" applyAlignment="1" applyProtection="1">
      <alignment horizontal="right"/>
    </xf>
    <xf numFmtId="0" fontId="18" fillId="4" borderId="1" xfId="1" applyNumberFormat="1" applyFont="1" applyFill="1" applyBorder="1" applyAlignment="1" applyProtection="1">
      <alignment horizontal="center"/>
    </xf>
    <xf numFmtId="0" fontId="1" fillId="2" borderId="0" xfId="1" applyFill="1" applyBorder="1" applyAlignment="1" applyProtection="1">
      <alignment horizontal="center"/>
    </xf>
    <xf numFmtId="0" fontId="13" fillId="0" borderId="0" xfId="1" applyFont="1" applyAlignment="1" applyProtection="1">
      <alignment horizontal="left" vertical="center" wrapText="1"/>
    </xf>
    <xf numFmtId="0" fontId="17" fillId="2" borderId="0" xfId="1" applyFont="1" applyFill="1" applyBorder="1" applyAlignment="1" applyProtection="1">
      <alignment horizontal="center" vertical="center" wrapText="1"/>
    </xf>
    <xf numFmtId="0" fontId="1" fillId="2" borderId="0" xfId="1" applyFill="1" applyBorder="1" applyAlignment="1" applyProtection="1">
      <alignment horizontal="center" vertical="center" wrapText="1"/>
    </xf>
    <xf numFmtId="0" fontId="1" fillId="2" borderId="38" xfId="1" applyFill="1" applyBorder="1" applyAlignment="1" applyProtection="1">
      <alignment horizontal="center" vertical="center" wrapText="1"/>
    </xf>
    <xf numFmtId="0" fontId="3" fillId="4" borderId="33" xfId="1" applyFont="1" applyFill="1" applyBorder="1" applyAlignment="1" applyProtection="1">
      <alignment horizontal="center" vertical="center"/>
    </xf>
    <xf numFmtId="0" fontId="3" fillId="4" borderId="11" xfId="1" applyFont="1" applyFill="1" applyBorder="1" applyAlignment="1" applyProtection="1">
      <alignment horizontal="center" vertical="center"/>
    </xf>
    <xf numFmtId="0" fontId="3" fillId="4" borderId="31" xfId="1" applyFont="1" applyFill="1" applyBorder="1" applyAlignment="1" applyProtection="1">
      <alignment horizontal="center" vertical="center"/>
    </xf>
    <xf numFmtId="0" fontId="3" fillId="4" borderId="32" xfId="1" applyFont="1" applyFill="1" applyBorder="1" applyAlignment="1" applyProtection="1">
      <alignment horizontal="center" vertical="center"/>
    </xf>
    <xf numFmtId="0" fontId="3" fillId="5" borderId="15" xfId="1" applyFont="1" applyFill="1" applyBorder="1" applyAlignment="1" applyProtection="1">
      <alignment horizontal="center" vertical="center"/>
    </xf>
    <xf numFmtId="0" fontId="3" fillId="5" borderId="16" xfId="1" applyFont="1" applyFill="1" applyBorder="1" applyAlignment="1" applyProtection="1">
      <alignment horizontal="center" vertical="center"/>
    </xf>
    <xf numFmtId="0" fontId="3" fillId="5" borderId="17" xfId="1" applyFont="1" applyFill="1" applyBorder="1" applyAlignment="1" applyProtection="1">
      <alignment horizontal="center" vertical="center"/>
    </xf>
    <xf numFmtId="0" fontId="3" fillId="5" borderId="15" xfId="1" applyFont="1" applyFill="1" applyBorder="1" applyAlignment="1" applyProtection="1">
      <alignment horizontal="center"/>
    </xf>
    <xf numFmtId="0" fontId="3" fillId="5" borderId="16" xfId="1" applyFont="1" applyFill="1" applyBorder="1" applyAlignment="1" applyProtection="1">
      <alignment horizontal="center"/>
    </xf>
    <xf numFmtId="0" fontId="3" fillId="5" borderId="17" xfId="1" applyFont="1" applyFill="1" applyBorder="1" applyAlignment="1" applyProtection="1">
      <alignment horizontal="center"/>
    </xf>
    <xf numFmtId="0" fontId="20" fillId="5" borderId="15" xfId="1" applyFont="1" applyFill="1" applyBorder="1" applyAlignment="1" applyProtection="1">
      <alignment horizontal="center" vertical="center" wrapText="1"/>
    </xf>
    <xf numFmtId="0" fontId="20" fillId="5" borderId="17" xfId="1" applyFont="1" applyFill="1" applyBorder="1" applyAlignment="1" applyProtection="1">
      <alignment horizontal="center" vertical="center" wrapText="1"/>
    </xf>
    <xf numFmtId="49" fontId="22" fillId="0" borderId="32" xfId="1" applyNumberFormat="1" applyFont="1" applyFill="1" applyBorder="1" applyAlignment="1" applyProtection="1">
      <alignment horizontal="center" vertical="center" wrapText="1"/>
      <protection locked="0"/>
    </xf>
    <xf numFmtId="49" fontId="22" fillId="0" borderId="40" xfId="1" applyNumberFormat="1" applyFont="1" applyFill="1" applyBorder="1" applyAlignment="1" applyProtection="1">
      <alignment horizontal="center" vertical="center" wrapText="1"/>
      <protection locked="0"/>
    </xf>
    <xf numFmtId="0" fontId="1" fillId="2" borderId="0" xfId="1" applyFont="1" applyFill="1" applyBorder="1" applyAlignment="1" applyProtection="1">
      <alignment horizontal="center"/>
    </xf>
    <xf numFmtId="0" fontId="1" fillId="3" borderId="13" xfId="1" applyFill="1" applyBorder="1" applyAlignment="1" applyProtection="1">
      <alignment horizontal="center"/>
    </xf>
    <xf numFmtId="0" fontId="1" fillId="3" borderId="11" xfId="1" applyFill="1" applyBorder="1" applyAlignment="1" applyProtection="1">
      <alignment horizontal="center"/>
    </xf>
    <xf numFmtId="0" fontId="1" fillId="3" borderId="14" xfId="1" applyFill="1" applyBorder="1" applyAlignment="1" applyProtection="1">
      <alignment horizontal="center"/>
    </xf>
    <xf numFmtId="0" fontId="2" fillId="2" borderId="0" xfId="1" applyFont="1" applyFill="1" applyBorder="1" applyAlignment="1" applyProtection="1">
      <alignment horizontal="center"/>
    </xf>
    <xf numFmtId="0" fontId="8" fillId="0" borderId="0" xfId="1" applyFont="1" applyAlignment="1">
      <alignment horizontal="left" vertical="center"/>
    </xf>
    <xf numFmtId="49" fontId="18" fillId="0" borderId="13" xfId="1" applyNumberFormat="1" applyFont="1" applyFill="1" applyBorder="1" applyAlignment="1" applyProtection="1">
      <alignment horizontal="center" vertical="center" wrapText="1"/>
      <protection locked="0"/>
    </xf>
    <xf numFmtId="0" fontId="3" fillId="5" borderId="4" xfId="1" applyFont="1" applyFill="1" applyBorder="1" applyAlignment="1" applyProtection="1">
      <alignment horizontal="center" vertical="center"/>
    </xf>
    <xf numFmtId="0" fontId="3" fillId="5" borderId="5" xfId="1" applyFont="1" applyFill="1" applyBorder="1" applyAlignment="1" applyProtection="1">
      <alignment horizontal="center" vertical="center"/>
    </xf>
    <xf numFmtId="0" fontId="3" fillId="5" borderId="10" xfId="1" applyFont="1" applyFill="1" applyBorder="1" applyAlignment="1" applyProtection="1">
      <alignment horizontal="center" vertical="center"/>
    </xf>
    <xf numFmtId="49" fontId="18" fillId="0" borderId="33" xfId="1" applyNumberFormat="1" applyFont="1" applyFill="1" applyBorder="1" applyAlignment="1" applyProtection="1">
      <alignment horizontal="center" vertical="center" wrapText="1"/>
      <protection locked="0"/>
    </xf>
    <xf numFmtId="49" fontId="18" fillId="0" borderId="41" xfId="1" applyNumberFormat="1" applyFont="1" applyFill="1" applyBorder="1" applyAlignment="1" applyProtection="1">
      <alignment horizontal="center" vertical="center" wrapText="1"/>
      <protection locked="0"/>
    </xf>
    <xf numFmtId="49" fontId="18" fillId="0" borderId="31" xfId="1" applyNumberFormat="1" applyFont="1" applyFill="1" applyBorder="1" applyAlignment="1" applyProtection="1">
      <alignment horizontal="center" vertical="center" wrapText="1"/>
      <protection locked="0"/>
    </xf>
    <xf numFmtId="49" fontId="18" fillId="0" borderId="32" xfId="1" applyNumberFormat="1" applyFont="1" applyFill="1" applyBorder="1" applyAlignment="1" applyProtection="1">
      <alignment horizontal="center" vertical="center" wrapText="1"/>
      <protection locked="0"/>
    </xf>
    <xf numFmtId="49" fontId="18" fillId="0" borderId="40" xfId="1" applyNumberFormat="1" applyFont="1" applyFill="1" applyBorder="1" applyAlignment="1" applyProtection="1">
      <alignment horizontal="center" vertical="center" wrapText="1"/>
      <protection locked="0"/>
    </xf>
    <xf numFmtId="0" fontId="1" fillId="2" borderId="0" xfId="1" applyFill="1" applyBorder="1" applyAlignment="1" applyProtection="1">
      <alignment horizontal="center" vertical="center"/>
    </xf>
    <xf numFmtId="0" fontId="20" fillId="5" borderId="8" xfId="1" applyFont="1" applyFill="1" applyBorder="1" applyAlignment="1" applyProtection="1">
      <alignment horizontal="center" wrapText="1"/>
    </xf>
    <xf numFmtId="0" fontId="20" fillId="5" borderId="0" xfId="1" applyFont="1" applyFill="1" applyBorder="1" applyAlignment="1" applyProtection="1">
      <alignment horizontal="center"/>
    </xf>
    <xf numFmtId="0" fontId="20" fillId="5" borderId="2" xfId="1" applyFont="1" applyFill="1" applyBorder="1" applyAlignment="1" applyProtection="1">
      <alignment horizontal="center"/>
    </xf>
    <xf numFmtId="0" fontId="20" fillId="5" borderId="4" xfId="1" applyFont="1" applyFill="1" applyBorder="1" applyAlignment="1" applyProtection="1">
      <alignment horizontal="center"/>
    </xf>
    <xf numFmtId="0" fontId="20" fillId="5" borderId="5" xfId="1" applyFont="1" applyFill="1" applyBorder="1" applyAlignment="1" applyProtection="1">
      <alignment horizontal="center"/>
    </xf>
    <xf numFmtId="0" fontId="20" fillId="5" borderId="10" xfId="1" applyFont="1" applyFill="1" applyBorder="1" applyAlignment="1" applyProtection="1">
      <alignment horizontal="center"/>
    </xf>
    <xf numFmtId="0" fontId="20" fillId="5" borderId="8" xfId="1" applyFont="1" applyFill="1" applyBorder="1" applyAlignment="1" applyProtection="1">
      <alignment horizontal="center" vertical="center" wrapText="1"/>
    </xf>
    <xf numFmtId="0" fontId="20" fillId="5" borderId="0" xfId="1" applyFont="1" applyFill="1" applyBorder="1" applyAlignment="1" applyProtection="1">
      <alignment horizontal="center" vertical="center"/>
    </xf>
    <xf numFmtId="0" fontId="20" fillId="5" borderId="2" xfId="1" applyFont="1" applyFill="1" applyBorder="1" applyAlignment="1" applyProtection="1">
      <alignment horizontal="center" vertical="center"/>
    </xf>
    <xf numFmtId="0" fontId="20" fillId="5" borderId="4" xfId="1" applyFont="1" applyFill="1" applyBorder="1" applyAlignment="1" applyProtection="1">
      <alignment horizontal="center" vertical="center"/>
    </xf>
    <xf numFmtId="0" fontId="20" fillId="5" borderId="5" xfId="1" applyFont="1" applyFill="1" applyBorder="1" applyAlignment="1" applyProtection="1">
      <alignment horizontal="center" vertical="center"/>
    </xf>
    <xf numFmtId="0" fontId="20" fillId="5" borderId="10" xfId="1" applyFont="1" applyFill="1" applyBorder="1" applyAlignment="1" applyProtection="1">
      <alignment horizontal="center" vertical="center"/>
    </xf>
    <xf numFmtId="49" fontId="18" fillId="0" borderId="11" xfId="1" applyNumberFormat="1" applyFont="1" applyFill="1" applyBorder="1" applyAlignment="1" applyProtection="1">
      <alignment horizontal="center" vertical="center" wrapText="1"/>
      <protection locked="0"/>
    </xf>
    <xf numFmtId="0" fontId="5" fillId="0" borderId="0" xfId="1" applyFont="1" applyFill="1" applyAlignment="1" applyProtection="1">
      <alignment horizontal="center" vertical="center"/>
    </xf>
    <xf numFmtId="0" fontId="1" fillId="0" borderId="0" xfId="1" applyFont="1" applyFill="1" applyAlignment="1" applyProtection="1">
      <alignment horizontal="center" vertical="center"/>
    </xf>
    <xf numFmtId="49" fontId="22" fillId="0" borderId="14" xfId="1" applyNumberFormat="1" applyFont="1" applyFill="1" applyBorder="1" applyAlignment="1" applyProtection="1">
      <alignment horizontal="center" vertical="center" wrapText="1"/>
      <protection locked="0"/>
    </xf>
    <xf numFmtId="49" fontId="22" fillId="0" borderId="3" xfId="1" applyNumberFormat="1" applyFont="1" applyFill="1" applyBorder="1" applyAlignment="1" applyProtection="1">
      <alignment horizontal="center" vertical="center" wrapText="1"/>
      <protection locked="0"/>
    </xf>
    <xf numFmtId="49" fontId="22" fillId="0" borderId="13" xfId="1" applyNumberFormat="1" applyFont="1" applyFill="1" applyBorder="1" applyAlignment="1" applyProtection="1">
      <alignment horizontal="center" vertical="center" wrapText="1"/>
      <protection locked="0"/>
    </xf>
    <xf numFmtId="49" fontId="22" fillId="0" borderId="23" xfId="1" applyNumberFormat="1" applyFont="1" applyFill="1" applyBorder="1" applyAlignment="1" applyProtection="1">
      <alignment horizontal="center" vertical="center" wrapText="1"/>
      <protection locked="0"/>
    </xf>
    <xf numFmtId="49" fontId="22" fillId="0" borderId="21" xfId="1" applyNumberFormat="1" applyFont="1" applyFill="1" applyBorder="1" applyAlignment="1" applyProtection="1">
      <alignment horizontal="center" vertical="center" wrapText="1"/>
      <protection locked="0"/>
    </xf>
    <xf numFmtId="49" fontId="22" fillId="0" borderId="22" xfId="1" applyNumberFormat="1" applyFont="1" applyFill="1" applyBorder="1" applyAlignment="1" applyProtection="1">
      <alignment horizontal="center" vertical="center" wrapText="1"/>
      <protection locked="0"/>
    </xf>
    <xf numFmtId="49" fontId="18" fillId="0" borderId="18" xfId="1" applyNumberFormat="1" applyFont="1" applyFill="1" applyBorder="1" applyAlignment="1" applyProtection="1">
      <alignment horizontal="center" wrapText="1"/>
      <protection locked="0"/>
    </xf>
    <xf numFmtId="49" fontId="18" fillId="0" borderId="3" xfId="1" applyNumberFormat="1" applyFont="1" applyFill="1" applyBorder="1" applyAlignment="1" applyProtection="1">
      <alignment horizontal="center" wrapText="1"/>
      <protection locked="0"/>
    </xf>
    <xf numFmtId="49" fontId="18" fillId="0" borderId="19" xfId="1" applyNumberFormat="1" applyFont="1" applyFill="1" applyBorder="1" applyAlignment="1" applyProtection="1">
      <alignment horizontal="center" wrapText="1"/>
      <protection locked="0"/>
    </xf>
    <xf numFmtId="49" fontId="18" fillId="0" borderId="22" xfId="1" applyNumberFormat="1" applyFont="1" applyFill="1" applyBorder="1" applyAlignment="1" applyProtection="1">
      <alignment horizontal="center" vertical="center" wrapText="1"/>
      <protection locked="0"/>
    </xf>
    <xf numFmtId="49" fontId="18" fillId="0" borderId="23" xfId="1"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3" fillId="0" borderId="0" xfId="1" applyFont="1" applyFill="1" applyBorder="1" applyAlignment="1" applyProtection="1">
      <alignment horizontal="center" vertical="center" wrapText="1"/>
    </xf>
    <xf numFmtId="165" fontId="3" fillId="0" borderId="0" xfId="1" applyNumberFormat="1" applyFont="1" applyFill="1" applyBorder="1" applyAlignment="1" applyProtection="1">
      <alignment horizontal="center" vertical="center" wrapText="1"/>
    </xf>
    <xf numFmtId="1" fontId="3" fillId="0" borderId="0" xfId="1" applyNumberFormat="1" applyFont="1" applyFill="1" applyBorder="1" applyAlignment="1" applyProtection="1">
      <alignment horizontal="center" vertical="center" wrapText="1"/>
    </xf>
    <xf numFmtId="49" fontId="18" fillId="0" borderId="42" xfId="1" applyNumberFormat="1" applyFont="1" applyFill="1" applyBorder="1" applyAlignment="1" applyProtection="1">
      <alignment horizontal="center" vertical="center" wrapText="1"/>
      <protection locked="0"/>
    </xf>
    <xf numFmtId="49" fontId="18" fillId="0" borderId="12" xfId="1" applyNumberFormat="1" applyFont="1" applyFill="1" applyBorder="1" applyAlignment="1" applyProtection="1">
      <alignment horizontal="center" vertical="center" wrapText="1"/>
      <protection locked="0"/>
    </xf>
    <xf numFmtId="49" fontId="18" fillId="0" borderId="43" xfId="1" applyNumberFormat="1" applyFont="1" applyFill="1" applyBorder="1" applyAlignment="1" applyProtection="1">
      <alignment horizontal="center" vertical="center" wrapText="1"/>
      <protection locked="0"/>
    </xf>
    <xf numFmtId="49" fontId="18" fillId="0" borderId="13" xfId="1" applyNumberFormat="1" applyFont="1" applyFill="1" applyBorder="1" applyAlignment="1" applyProtection="1">
      <alignment horizontal="center" vertical="center"/>
      <protection locked="0"/>
    </xf>
    <xf numFmtId="49" fontId="18" fillId="0" borderId="22" xfId="1" applyNumberFormat="1" applyFont="1" applyFill="1" applyBorder="1" applyAlignment="1" applyProtection="1">
      <alignment horizontal="center" vertical="center"/>
      <protection locked="0"/>
    </xf>
    <xf numFmtId="49" fontId="18" fillId="0" borderId="45" xfId="1" applyNumberFormat="1" applyFont="1" applyFill="1" applyBorder="1" applyAlignment="1" applyProtection="1">
      <alignment horizontal="center" vertical="center" wrapText="1"/>
      <protection locked="0"/>
    </xf>
    <xf numFmtId="49" fontId="18" fillId="0" borderId="44" xfId="1" applyNumberFormat="1" applyFont="1" applyFill="1" applyBorder="1" applyAlignment="1" applyProtection="1">
      <alignment horizontal="center" vertical="center" wrapText="1"/>
      <protection locked="0"/>
    </xf>
    <xf numFmtId="49" fontId="18" fillId="0" borderId="46" xfId="1" applyNumberFormat="1" applyFont="1" applyFill="1" applyBorder="1" applyAlignment="1" applyProtection="1">
      <alignment horizontal="center" vertical="center" wrapText="1"/>
      <protection locked="0"/>
    </xf>
    <xf numFmtId="0" fontId="1" fillId="4" borderId="28" xfId="1" applyFill="1" applyBorder="1" applyAlignment="1" applyProtection="1">
      <alignment horizontal="center"/>
    </xf>
    <xf numFmtId="0" fontId="1" fillId="4" borderId="35" xfId="1" applyFill="1" applyBorder="1" applyAlignment="1" applyProtection="1">
      <alignment horizontal="center"/>
    </xf>
    <xf numFmtId="0" fontId="1" fillId="4" borderId="29" xfId="1" applyFill="1" applyBorder="1" applyAlignment="1" applyProtection="1">
      <alignment horizontal="center"/>
    </xf>
    <xf numFmtId="0" fontId="1" fillId="4" borderId="36" xfId="1" applyFill="1" applyBorder="1" applyAlignment="1" applyProtection="1">
      <alignment horizontal="center"/>
    </xf>
    <xf numFmtId="0" fontId="1" fillId="4" borderId="30" xfId="1" applyFill="1" applyBorder="1" applyAlignment="1" applyProtection="1">
      <alignment horizontal="center"/>
    </xf>
    <xf numFmtId="0" fontId="1" fillId="4" borderId="37" xfId="1" applyFill="1" applyBorder="1" applyAlignment="1" applyProtection="1">
      <alignment horizontal="center"/>
    </xf>
    <xf numFmtId="0" fontId="3" fillId="5" borderId="15" xfId="1" applyFont="1" applyFill="1" applyBorder="1" applyAlignment="1" applyProtection="1">
      <alignment horizontal="center" wrapText="1"/>
    </xf>
    <xf numFmtId="0" fontId="3" fillId="5" borderId="17" xfId="1" applyFont="1" applyFill="1" applyBorder="1" applyAlignment="1" applyProtection="1">
      <alignment horizontal="center" wrapText="1"/>
    </xf>
    <xf numFmtId="0" fontId="3" fillId="5" borderId="8" xfId="1" applyFont="1" applyFill="1" applyBorder="1" applyAlignment="1" applyProtection="1">
      <alignment horizontal="center" wrapText="1"/>
    </xf>
    <xf numFmtId="0" fontId="3" fillId="5" borderId="0" xfId="1" applyFont="1" applyFill="1" applyBorder="1" applyAlignment="1" applyProtection="1">
      <alignment horizontal="center" wrapText="1"/>
    </xf>
    <xf numFmtId="0" fontId="3" fillId="5" borderId="2" xfId="1" applyFont="1" applyFill="1" applyBorder="1" applyAlignment="1" applyProtection="1">
      <alignment horizontal="center" wrapText="1"/>
    </xf>
    <xf numFmtId="0" fontId="3" fillId="5" borderId="4" xfId="1" applyFont="1" applyFill="1" applyBorder="1" applyAlignment="1" applyProtection="1">
      <alignment horizontal="center" wrapText="1"/>
    </xf>
    <xf numFmtId="0" fontId="3" fillId="5" borderId="5" xfId="1" applyFont="1" applyFill="1" applyBorder="1" applyAlignment="1" applyProtection="1">
      <alignment horizontal="center" wrapText="1"/>
    </xf>
    <xf numFmtId="0" fontId="3" fillId="5" borderId="10" xfId="1" applyFont="1" applyFill="1" applyBorder="1" applyAlignment="1" applyProtection="1">
      <alignment horizontal="center" wrapText="1"/>
    </xf>
    <xf numFmtId="0" fontId="20" fillId="5" borderId="15" xfId="1" applyFont="1" applyFill="1" applyBorder="1" applyAlignment="1" applyProtection="1">
      <alignment horizontal="center" wrapText="1"/>
    </xf>
    <xf numFmtId="0" fontId="20" fillId="5" borderId="17" xfId="1" applyFont="1" applyFill="1" applyBorder="1" applyAlignment="1" applyProtection="1">
      <alignment horizontal="center" wrapText="1"/>
    </xf>
    <xf numFmtId="0" fontId="3" fillId="5" borderId="25" xfId="1" applyFont="1" applyFill="1" applyBorder="1" applyAlignment="1" applyProtection="1">
      <alignment horizontal="center" vertical="center" wrapText="1"/>
    </xf>
    <xf numFmtId="0" fontId="3" fillId="5" borderId="26" xfId="1" applyFont="1" applyFill="1" applyBorder="1" applyAlignment="1" applyProtection="1">
      <alignment horizontal="center" vertical="center" wrapText="1"/>
    </xf>
    <xf numFmtId="0" fontId="3" fillId="5" borderId="27" xfId="1" applyFont="1" applyFill="1" applyBorder="1" applyAlignment="1" applyProtection="1">
      <alignment horizontal="center" vertical="center" wrapText="1"/>
    </xf>
    <xf numFmtId="0" fontId="3" fillId="5" borderId="18" xfId="1" applyFont="1" applyFill="1" applyBorder="1" applyAlignment="1" applyProtection="1">
      <alignment horizontal="center" vertical="center" wrapText="1"/>
    </xf>
    <xf numFmtId="0" fontId="3" fillId="5" borderId="3" xfId="1" applyFont="1" applyFill="1" applyBorder="1" applyAlignment="1" applyProtection="1">
      <alignment horizontal="center" vertical="center" wrapText="1"/>
    </xf>
    <xf numFmtId="0" fontId="3" fillId="5" borderId="19" xfId="1" applyFont="1" applyFill="1" applyBorder="1" applyAlignment="1" applyProtection="1">
      <alignment horizontal="center" vertical="center" wrapText="1"/>
    </xf>
    <xf numFmtId="0" fontId="3" fillId="5" borderId="20" xfId="1" applyFont="1" applyFill="1" applyBorder="1" applyAlignment="1" applyProtection="1">
      <alignment horizontal="center" vertical="center" wrapText="1"/>
    </xf>
    <xf numFmtId="0" fontId="3" fillId="5" borderId="21" xfId="1" applyFont="1" applyFill="1" applyBorder="1" applyAlignment="1" applyProtection="1">
      <alignment horizontal="center" vertical="center" wrapText="1"/>
    </xf>
    <xf numFmtId="0" fontId="3" fillId="5" borderId="24" xfId="1" applyFont="1" applyFill="1" applyBorder="1" applyAlignment="1" applyProtection="1">
      <alignment horizontal="center" vertical="center" wrapText="1"/>
    </xf>
    <xf numFmtId="0" fontId="3" fillId="0" borderId="0" xfId="1" applyFont="1" applyAlignment="1" applyProtection="1">
      <alignment horizontal="center" vertical="center"/>
    </xf>
    <xf numFmtId="0" fontId="1" fillId="2" borderId="0" xfId="1" applyFont="1" applyFill="1" applyBorder="1" applyAlignment="1" applyProtection="1">
      <alignment horizontal="left"/>
    </xf>
    <xf numFmtId="0" fontId="18" fillId="0" borderId="1" xfId="1" applyFont="1" applyFill="1" applyBorder="1" applyAlignment="1" applyProtection="1">
      <alignment horizontal="center" vertical="center"/>
    </xf>
    <xf numFmtId="164" fontId="18" fillId="0" borderId="1" xfId="1" applyNumberFormat="1" applyFont="1" applyFill="1" applyBorder="1" applyAlignment="1" applyProtection="1">
      <alignment horizontal="center" vertical="center"/>
    </xf>
    <xf numFmtId="49" fontId="18" fillId="0" borderId="34" xfId="1" applyNumberFormat="1" applyFont="1" applyFill="1" applyBorder="1" applyAlignment="1" applyProtection="1">
      <alignment horizontal="center" vertical="center" wrapText="1"/>
      <protection locked="0"/>
    </xf>
    <xf numFmtId="0" fontId="3" fillId="2" borderId="25" xfId="1" applyFont="1" applyFill="1" applyBorder="1" applyAlignment="1" applyProtection="1">
      <alignment horizontal="center" vertical="center"/>
    </xf>
    <xf numFmtId="0" fontId="3" fillId="2" borderId="26" xfId="1" applyFont="1" applyFill="1" applyBorder="1" applyAlignment="1" applyProtection="1">
      <alignment horizontal="center" vertical="center"/>
    </xf>
    <xf numFmtId="0" fontId="3" fillId="2" borderId="34" xfId="1" applyFont="1" applyFill="1" applyBorder="1" applyAlignment="1" applyProtection="1">
      <alignment horizontal="center" vertical="center"/>
    </xf>
    <xf numFmtId="0" fontId="3" fillId="2" borderId="18" xfId="1" applyFont="1" applyFill="1" applyBorder="1" applyAlignment="1" applyProtection="1">
      <alignment horizontal="center" vertical="center"/>
    </xf>
    <xf numFmtId="0" fontId="3" fillId="2" borderId="3" xfId="1" applyFont="1" applyFill="1" applyBorder="1" applyAlignment="1" applyProtection="1">
      <alignment horizontal="center" vertical="center"/>
    </xf>
    <xf numFmtId="0" fontId="3" fillId="2" borderId="13" xfId="1" applyFont="1" applyFill="1" applyBorder="1" applyAlignment="1" applyProtection="1">
      <alignment horizontal="center" vertical="center"/>
    </xf>
    <xf numFmtId="0" fontId="3" fillId="2" borderId="20" xfId="1" applyFont="1" applyFill="1" applyBorder="1" applyAlignment="1" applyProtection="1">
      <alignment horizontal="center" vertical="center"/>
    </xf>
    <xf numFmtId="0" fontId="3" fillId="2" borderId="21" xfId="1" applyFont="1" applyFill="1" applyBorder="1" applyAlignment="1" applyProtection="1">
      <alignment horizontal="center" vertical="center"/>
    </xf>
    <xf numFmtId="0" fontId="3" fillId="2" borderId="22" xfId="1" applyFont="1" applyFill="1" applyBorder="1" applyAlignment="1" applyProtection="1">
      <alignment horizontal="center" vertical="center"/>
    </xf>
    <xf numFmtId="49" fontId="18" fillId="0" borderId="34" xfId="1" applyNumberFormat="1" applyFont="1" applyFill="1" applyBorder="1" applyAlignment="1" applyProtection="1">
      <alignment horizontal="center" vertical="center"/>
      <protection locked="0"/>
    </xf>
    <xf numFmtId="49" fontId="18" fillId="0" borderId="39" xfId="1" applyNumberFormat="1" applyFont="1" applyFill="1" applyBorder="1" applyAlignment="1" applyProtection="1">
      <alignment horizontal="center" vertical="center" wrapText="1"/>
      <protection locked="0"/>
    </xf>
    <xf numFmtId="0" fontId="3" fillId="4" borderId="25" xfId="1" applyFont="1" applyFill="1" applyBorder="1" applyAlignment="1" applyProtection="1">
      <alignment horizontal="center" vertical="center"/>
    </xf>
    <xf numFmtId="0" fontId="3" fillId="4" borderId="34" xfId="1" applyFont="1" applyFill="1" applyBorder="1" applyAlignment="1" applyProtection="1">
      <alignment horizontal="center" vertical="center"/>
    </xf>
    <xf numFmtId="164" fontId="12" fillId="0" borderId="1" xfId="1" applyNumberFormat="1" applyFont="1" applyFill="1" applyBorder="1" applyAlignment="1" applyProtection="1">
      <alignment horizontal="center"/>
    </xf>
    <xf numFmtId="0" fontId="1" fillId="0" borderId="1" xfId="1" applyFill="1" applyBorder="1" applyAlignment="1" applyProtection="1">
      <alignment horizontal="center" vertical="center"/>
    </xf>
    <xf numFmtId="0" fontId="12" fillId="0" borderId="1" xfId="1" applyFont="1" applyFill="1" applyBorder="1" applyAlignment="1" applyProtection="1">
      <alignment horizontal="center" vertical="center"/>
    </xf>
  </cellXfs>
  <cellStyles count="2">
    <cellStyle name="Normal" xfId="0" builtinId="0"/>
    <cellStyle name="Normal_Prijavnica - SplosniTecaji-ZI-rev2a_"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0"/>
  <sheetViews>
    <sheetView tabSelected="1" view="pageLayout" zoomScale="98" zoomScaleNormal="100" zoomScalePageLayoutView="98" workbookViewId="0">
      <selection activeCell="B1" sqref="B1"/>
    </sheetView>
  </sheetViews>
  <sheetFormatPr defaultRowHeight="12.75" x14ac:dyDescent="0.2"/>
  <cols>
    <col min="1" max="1" width="4.5703125" customWidth="1"/>
    <col min="2" max="2" width="128.42578125" customWidth="1"/>
  </cols>
  <sheetData>
    <row r="1" spans="1:2" ht="15.75" x14ac:dyDescent="0.2">
      <c r="B1" s="5" t="s">
        <v>45</v>
      </c>
    </row>
    <row r="2" spans="1:2" ht="7.5" customHeight="1" x14ac:dyDescent="0.2"/>
    <row r="3" spans="1:2" x14ac:dyDescent="0.2">
      <c r="A3" s="6" t="s">
        <v>3</v>
      </c>
      <c r="B3" s="7" t="s">
        <v>67</v>
      </c>
    </row>
    <row r="4" spans="1:2" ht="7.5" customHeight="1" x14ac:dyDescent="0.2"/>
    <row r="5" spans="1:2" x14ac:dyDescent="0.2">
      <c r="A5" s="6" t="s">
        <v>4</v>
      </c>
      <c r="B5" s="7" t="s">
        <v>68</v>
      </c>
    </row>
    <row r="6" spans="1:2" ht="7.5" customHeight="1" x14ac:dyDescent="0.2"/>
    <row r="7" spans="1:2" ht="38.25" x14ac:dyDescent="0.2">
      <c r="A7" s="6" t="s">
        <v>5</v>
      </c>
      <c r="B7" s="7" t="s">
        <v>44</v>
      </c>
    </row>
    <row r="8" spans="1:2" ht="7.5" customHeight="1" x14ac:dyDescent="0.2"/>
    <row r="9" spans="1:2" x14ac:dyDescent="0.2">
      <c r="A9" s="6" t="s">
        <v>46</v>
      </c>
      <c r="B9" s="62" t="s">
        <v>70</v>
      </c>
    </row>
    <row r="10" spans="1:2" ht="7.5" customHeight="1" x14ac:dyDescent="0.2">
      <c r="A10" s="6"/>
    </row>
    <row r="11" spans="1:2" ht="38.25" x14ac:dyDescent="0.2">
      <c r="A11" s="6" t="s">
        <v>19</v>
      </c>
      <c r="B11" s="62" t="s">
        <v>62</v>
      </c>
    </row>
    <row r="12" spans="1:2" ht="7.5" customHeight="1" x14ac:dyDescent="0.2">
      <c r="A12" s="6"/>
    </row>
    <row r="13" spans="1:2" ht="15.75" x14ac:dyDescent="0.2">
      <c r="A13" s="4"/>
      <c r="B13" s="5" t="s">
        <v>26</v>
      </c>
    </row>
    <row r="14" spans="1:2" ht="7.5" customHeight="1" x14ac:dyDescent="0.2"/>
    <row r="15" spans="1:2" ht="25.5" x14ac:dyDescent="0.2">
      <c r="A15" s="6" t="s">
        <v>3</v>
      </c>
      <c r="B15" s="7" t="s">
        <v>48</v>
      </c>
    </row>
    <row r="17" spans="1:2" x14ac:dyDescent="0.2">
      <c r="A17" s="6" t="s">
        <v>4</v>
      </c>
      <c r="B17" s="7" t="s">
        <v>8</v>
      </c>
    </row>
    <row r="18" spans="1:2" ht="7.5" customHeight="1" x14ac:dyDescent="0.2"/>
    <row r="19" spans="1:2" x14ac:dyDescent="0.2">
      <c r="A19" s="6" t="s">
        <v>5</v>
      </c>
      <c r="B19" s="7" t="s">
        <v>60</v>
      </c>
    </row>
    <row r="20" spans="1:2" ht="7.5" customHeight="1" x14ac:dyDescent="0.2"/>
    <row r="21" spans="1:2" ht="28.5" customHeight="1" x14ac:dyDescent="0.2">
      <c r="A21" s="6" t="s">
        <v>18</v>
      </c>
      <c r="B21" s="7" t="s">
        <v>71</v>
      </c>
    </row>
    <row r="22" spans="1:2" ht="7.5" customHeight="1" x14ac:dyDescent="0.2"/>
    <row r="23" spans="1:2" ht="51" x14ac:dyDescent="0.2">
      <c r="A23" s="6" t="s">
        <v>19</v>
      </c>
      <c r="B23" s="7" t="s">
        <v>72</v>
      </c>
    </row>
    <row r="24" spans="1:2" ht="7.5" customHeight="1" x14ac:dyDescent="0.2"/>
    <row r="25" spans="1:2" ht="15.75" x14ac:dyDescent="0.2">
      <c r="B25" s="5" t="s">
        <v>43</v>
      </c>
    </row>
    <row r="27" spans="1:2" ht="15" customHeight="1" x14ac:dyDescent="0.2">
      <c r="A27" s="6" t="s">
        <v>3</v>
      </c>
      <c r="B27" s="7" t="s">
        <v>69</v>
      </c>
    </row>
    <row r="28" spans="1:2" ht="7.5" customHeight="1" x14ac:dyDescent="0.2"/>
    <row r="29" spans="1:2" ht="26.25" customHeight="1" x14ac:dyDescent="0.2">
      <c r="A29" s="6" t="s">
        <v>4</v>
      </c>
      <c r="B29" s="7" t="s">
        <v>61</v>
      </c>
    </row>
    <row r="30" spans="1:2" ht="7.5" customHeight="1" x14ac:dyDescent="0.2"/>
    <row r="31" spans="1:2" x14ac:dyDescent="0.2">
      <c r="A31" s="6" t="s">
        <v>5</v>
      </c>
      <c r="B31" s="7" t="s">
        <v>49</v>
      </c>
    </row>
    <row r="32" spans="1:2" ht="7.5" customHeight="1" x14ac:dyDescent="0.2"/>
    <row r="33" spans="1:2" ht="25.5" x14ac:dyDescent="0.2">
      <c r="A33" s="6" t="s">
        <v>46</v>
      </c>
      <c r="B33" s="7" t="s">
        <v>50</v>
      </c>
    </row>
    <row r="34" spans="1:2" ht="7.5" customHeight="1" x14ac:dyDescent="0.2">
      <c r="A34" s="6"/>
    </row>
    <row r="36" spans="1:2" ht="9.75" customHeight="1" x14ac:dyDescent="0.2"/>
    <row r="38" spans="1:2" ht="9.75" customHeight="1" x14ac:dyDescent="0.2"/>
    <row r="39" spans="1:2" ht="27" customHeight="1" x14ac:dyDescent="0.2"/>
    <row r="40" spans="1:2" ht="9.75" customHeight="1" x14ac:dyDescent="0.2"/>
  </sheetData>
  <sheetProtection algorithmName="SHA-512" hashValue="P60uCGFx+ST81dbtYOoAjZDIeDl4QPGikgjb7QG7yaKc5Ufw6Ly3/7NKSoYW9RQ3cFirEDystZRo483Fqw7AHA==" saltValue="4AwhHPQzQoE3kxU2VagtZA==" spinCount="100000" sheet="1" objects="1" scenarios="1"/>
  <pageMargins left="0.7" right="0.59375" top="0.75" bottom="0.59375" header="0.3" footer="0.3"/>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T41"/>
  <sheetViews>
    <sheetView showGridLines="0" view="pageLayout" zoomScale="95" zoomScaleNormal="100" zoomScalePageLayoutView="95" workbookViewId="0">
      <selection activeCell="F9" sqref="F9:S9"/>
    </sheetView>
  </sheetViews>
  <sheetFormatPr defaultColWidth="9" defaultRowHeight="12.75" x14ac:dyDescent="0.2"/>
  <cols>
    <col min="1" max="1" width="0.85546875" style="1" customWidth="1"/>
    <col min="2" max="2" width="2.5703125" style="1" customWidth="1"/>
    <col min="3" max="39" width="3.7109375" style="1" customWidth="1"/>
    <col min="40" max="40" width="1.140625" style="1" customWidth="1"/>
    <col min="41" max="16384" width="9" style="1"/>
  </cols>
  <sheetData>
    <row r="1" spans="1:45" ht="1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46" t="s">
        <v>66</v>
      </c>
      <c r="AJ1" s="2"/>
      <c r="AK1" s="2"/>
      <c r="AL1" s="2"/>
      <c r="AM1" s="2"/>
      <c r="AN1" s="2"/>
    </row>
    <row r="2" spans="1:45" ht="18" customHeight="1" x14ac:dyDescent="0.2">
      <c r="A2" s="2"/>
      <c r="B2" s="2"/>
      <c r="C2" s="2"/>
      <c r="D2" s="2"/>
      <c r="E2" s="2"/>
      <c r="F2" s="11" t="s">
        <v>15</v>
      </c>
      <c r="G2" s="12"/>
      <c r="H2" s="2"/>
      <c r="I2" s="2"/>
      <c r="J2" s="2"/>
      <c r="K2" s="2"/>
      <c r="L2" s="2"/>
      <c r="M2" s="2"/>
      <c r="N2" s="2"/>
      <c r="O2" s="2"/>
      <c r="P2" s="2"/>
      <c r="Q2" s="2"/>
      <c r="R2" s="2"/>
      <c r="S2" s="2"/>
      <c r="T2" s="2"/>
      <c r="U2" s="2"/>
      <c r="V2" s="2"/>
      <c r="W2" s="2"/>
      <c r="X2" s="2"/>
      <c r="Y2" s="2"/>
      <c r="Z2" s="2"/>
      <c r="AA2" s="2"/>
      <c r="AB2" s="2"/>
      <c r="AC2" s="2"/>
      <c r="AD2" s="2"/>
      <c r="AE2" s="2"/>
      <c r="AF2" s="2"/>
      <c r="AG2" s="2"/>
      <c r="AH2" s="2"/>
      <c r="AI2" s="45" t="s">
        <v>64</v>
      </c>
      <c r="AJ2" s="2"/>
      <c r="AK2" s="2"/>
      <c r="AL2" s="2"/>
      <c r="AM2" s="2"/>
      <c r="AN2" s="2"/>
    </row>
    <row r="3" spans="1:45" ht="13.5" customHeight="1" x14ac:dyDescent="0.25">
      <c r="A3" s="2"/>
      <c r="B3" s="2"/>
      <c r="C3" s="2"/>
      <c r="D3" s="2"/>
      <c r="E3" s="2"/>
      <c r="F3" s="2" t="s">
        <v>16</v>
      </c>
      <c r="G3" s="12"/>
      <c r="H3" s="2"/>
      <c r="I3" s="2"/>
      <c r="J3" s="2"/>
      <c r="K3" s="2"/>
      <c r="L3" s="2"/>
      <c r="M3" s="2"/>
      <c r="N3" s="2"/>
      <c r="O3" s="2"/>
      <c r="P3" s="2"/>
      <c r="Q3" s="2"/>
      <c r="R3" s="2"/>
      <c r="S3" s="2"/>
      <c r="T3" s="2"/>
      <c r="U3" s="2"/>
      <c r="V3" s="2"/>
      <c r="W3" s="2"/>
      <c r="X3" s="2"/>
      <c r="Y3" s="2"/>
      <c r="Z3" s="2"/>
      <c r="AA3" s="2"/>
      <c r="AB3" s="2"/>
      <c r="AC3" s="2"/>
      <c r="AD3" s="2"/>
      <c r="AE3" s="2"/>
      <c r="AF3" s="13"/>
      <c r="AG3" s="2"/>
      <c r="AH3" s="2"/>
      <c r="AI3" s="2" t="s">
        <v>20</v>
      </c>
      <c r="AJ3" s="2"/>
      <c r="AK3" s="2"/>
      <c r="AL3" s="2"/>
      <c r="AM3" s="2"/>
      <c r="AN3" s="2"/>
    </row>
    <row r="4" spans="1:45" ht="15.75" customHeight="1" x14ac:dyDescent="0.2">
      <c r="A4" s="2"/>
      <c r="B4" s="2"/>
      <c r="C4" s="2"/>
      <c r="D4" s="2"/>
      <c r="E4" s="103" t="s">
        <v>63</v>
      </c>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4"/>
      <c r="AM4" s="14"/>
      <c r="AN4" s="14"/>
      <c r="AO4" s="10"/>
      <c r="AP4" s="10"/>
      <c r="AQ4" s="10"/>
      <c r="AR4" s="10"/>
      <c r="AS4" s="10"/>
    </row>
    <row r="5" spans="1:45" ht="15.75" customHeight="1" x14ac:dyDescent="0.2">
      <c r="A5" s="2"/>
      <c r="B5" s="2"/>
      <c r="C5" s="2"/>
      <c r="D5" s="2"/>
      <c r="F5" s="104" t="s">
        <v>32</v>
      </c>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48"/>
      <c r="AK5" s="48"/>
      <c r="AL5" s="2"/>
      <c r="AM5" s="2"/>
      <c r="AN5" s="2"/>
    </row>
    <row r="6" spans="1:45" ht="9.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5" ht="6.75" customHeight="1" thickBot="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row>
    <row r="8" spans="1:45" ht="5.25" customHeight="1" x14ac:dyDescent="0.2">
      <c r="A8" s="15"/>
      <c r="B8" s="16"/>
      <c r="C8" s="16"/>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8"/>
    </row>
    <row r="9" spans="1:45" ht="15.75" customHeight="1" x14ac:dyDescent="0.2">
      <c r="A9" s="19"/>
      <c r="B9" s="20"/>
      <c r="C9" s="125" t="s">
        <v>35</v>
      </c>
      <c r="D9" s="125"/>
      <c r="E9" s="125"/>
      <c r="F9" s="127"/>
      <c r="G9" s="127"/>
      <c r="H9" s="127"/>
      <c r="I9" s="127"/>
      <c r="J9" s="127"/>
      <c r="K9" s="127"/>
      <c r="L9" s="127"/>
      <c r="M9" s="127"/>
      <c r="N9" s="127"/>
      <c r="O9" s="127"/>
      <c r="P9" s="127"/>
      <c r="Q9" s="127"/>
      <c r="R9" s="127"/>
      <c r="S9" s="127"/>
      <c r="T9" s="51"/>
      <c r="U9" s="128" t="s">
        <v>36</v>
      </c>
      <c r="V9" s="128"/>
      <c r="W9" s="126"/>
      <c r="X9" s="126"/>
      <c r="Y9" s="126"/>
      <c r="Z9" s="126"/>
      <c r="AA9" s="126"/>
      <c r="AB9" s="126"/>
      <c r="AC9" s="126"/>
      <c r="AD9" s="126"/>
      <c r="AE9" s="126"/>
      <c r="AF9" s="126"/>
      <c r="AG9" s="126"/>
      <c r="AH9" s="126"/>
      <c r="AI9" s="126"/>
      <c r="AJ9" s="126"/>
      <c r="AK9" s="126"/>
      <c r="AL9" s="126"/>
      <c r="AM9" s="23"/>
      <c r="AN9" s="24"/>
    </row>
    <row r="10" spans="1:45" ht="4.5" customHeight="1" x14ac:dyDescent="0.2">
      <c r="A10" s="19"/>
      <c r="B10" s="20"/>
      <c r="C10" s="20"/>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4"/>
    </row>
    <row r="11" spans="1:45" ht="15.75" customHeight="1" x14ac:dyDescent="0.2">
      <c r="A11" s="25"/>
      <c r="B11" s="20"/>
      <c r="C11" s="125" t="s">
        <v>37</v>
      </c>
      <c r="D11" s="125"/>
      <c r="E11" s="125"/>
      <c r="F11" s="125"/>
      <c r="G11" s="125"/>
      <c r="H11" s="127"/>
      <c r="I11" s="127"/>
      <c r="J11" s="127"/>
      <c r="K11" s="127"/>
      <c r="L11" s="127"/>
      <c r="M11" s="127"/>
      <c r="N11" s="127"/>
      <c r="O11" s="127"/>
      <c r="P11" s="127"/>
      <c r="Q11" s="127"/>
      <c r="R11" s="130" t="s">
        <v>38</v>
      </c>
      <c r="S11" s="130"/>
      <c r="T11" s="130"/>
      <c r="U11" s="126"/>
      <c r="V11" s="126"/>
      <c r="W11" s="126"/>
      <c r="X11" s="126"/>
      <c r="Y11" s="126"/>
      <c r="Z11" s="126"/>
      <c r="AA11" s="126"/>
      <c r="AB11" s="126"/>
      <c r="AC11" s="126"/>
      <c r="AD11" s="130" t="s">
        <v>39</v>
      </c>
      <c r="AE11" s="130"/>
      <c r="AF11" s="126"/>
      <c r="AG11" s="126"/>
      <c r="AH11" s="126"/>
      <c r="AI11" s="126"/>
      <c r="AJ11" s="126"/>
      <c r="AK11" s="126"/>
      <c r="AL11" s="126"/>
      <c r="AM11" s="23"/>
      <c r="AN11" s="26"/>
    </row>
    <row r="12" spans="1:45" s="2" customFormat="1" ht="4.7" customHeight="1" x14ac:dyDescent="0.2">
      <c r="A12" s="19"/>
      <c r="B12" s="23"/>
      <c r="C12" s="23"/>
      <c r="D12" s="27"/>
      <c r="E12" s="27"/>
      <c r="F12" s="23"/>
      <c r="G12" s="23"/>
      <c r="H12" s="27"/>
      <c r="I12" s="27"/>
      <c r="J12" s="28"/>
      <c r="K12" s="28"/>
      <c r="L12" s="44"/>
      <c r="M12" s="44"/>
      <c r="N12" s="44"/>
      <c r="O12" s="44"/>
      <c r="P12" s="44"/>
      <c r="Q12" s="44"/>
      <c r="R12" s="27"/>
      <c r="S12" s="27"/>
      <c r="T12" s="27"/>
      <c r="U12" s="27"/>
      <c r="V12" s="27"/>
      <c r="W12" s="27"/>
      <c r="X12" s="27"/>
      <c r="Y12" s="44"/>
      <c r="Z12" s="27"/>
      <c r="AA12" s="44"/>
      <c r="AB12" s="44"/>
      <c r="AC12" s="44"/>
      <c r="AD12" s="27"/>
      <c r="AE12" s="27"/>
      <c r="AF12" s="27"/>
      <c r="AG12" s="27"/>
      <c r="AH12" s="44"/>
      <c r="AI12" s="29"/>
      <c r="AJ12" s="29"/>
      <c r="AK12" s="29"/>
      <c r="AL12" s="29"/>
      <c r="AM12" s="29"/>
      <c r="AN12" s="24"/>
    </row>
    <row r="13" spans="1:45" ht="15.75" customHeight="1" x14ac:dyDescent="0.2">
      <c r="A13" s="30"/>
      <c r="B13" s="31"/>
      <c r="C13" s="128" t="s">
        <v>40</v>
      </c>
      <c r="D13" s="128"/>
      <c r="E13" s="128"/>
      <c r="F13" s="128"/>
      <c r="G13" s="126"/>
      <c r="H13" s="126"/>
      <c r="I13" s="126"/>
      <c r="J13" s="126"/>
      <c r="K13" s="126"/>
      <c r="L13" s="126"/>
      <c r="M13" s="126"/>
      <c r="N13" s="126"/>
      <c r="O13" s="126"/>
      <c r="P13" s="126"/>
      <c r="Q13" s="23"/>
      <c r="R13" s="23"/>
      <c r="S13" s="128" t="s">
        <v>41</v>
      </c>
      <c r="T13" s="128"/>
      <c r="U13" s="128"/>
      <c r="V13" s="32" t="s">
        <v>12</v>
      </c>
      <c r="W13" s="33"/>
      <c r="X13" s="59"/>
      <c r="Y13" s="33"/>
      <c r="Z13" s="151" t="s">
        <v>13</v>
      </c>
      <c r="AA13" s="151"/>
      <c r="AB13" s="59"/>
      <c r="AC13" s="33"/>
      <c r="AD13" s="32" t="s">
        <v>14</v>
      </c>
      <c r="AE13" s="33"/>
      <c r="AF13" s="59"/>
      <c r="AG13" s="33"/>
      <c r="AH13" s="155" t="s">
        <v>51</v>
      </c>
      <c r="AI13" s="155"/>
      <c r="AJ13" s="155"/>
      <c r="AK13" s="33"/>
      <c r="AL13" s="33"/>
      <c r="AM13" s="33"/>
      <c r="AN13" s="26"/>
    </row>
    <row r="14" spans="1:45" ht="4.5" customHeight="1" x14ac:dyDescent="0.2">
      <c r="A14" s="19"/>
      <c r="B14" s="23"/>
      <c r="C14" s="23"/>
      <c r="D14" s="23"/>
      <c r="E14" s="23"/>
      <c r="F14" s="23"/>
      <c r="G14" s="23"/>
      <c r="H14" s="23"/>
      <c r="I14" s="23"/>
      <c r="J14" s="23"/>
      <c r="K14" s="23"/>
      <c r="L14" s="23"/>
      <c r="M14" s="23"/>
      <c r="N14" s="23"/>
      <c r="O14" s="23"/>
      <c r="P14" s="23"/>
      <c r="Q14" s="23"/>
      <c r="R14" s="23"/>
      <c r="S14" s="34"/>
      <c r="T14" s="34"/>
      <c r="U14" s="34"/>
      <c r="V14" s="34"/>
      <c r="W14" s="34"/>
      <c r="X14" s="34"/>
      <c r="Y14" s="34"/>
      <c r="Z14" s="34"/>
      <c r="AA14" s="34"/>
      <c r="AB14" s="34"/>
      <c r="AC14" s="34"/>
      <c r="AD14" s="34"/>
      <c r="AE14" s="34"/>
      <c r="AF14" s="34"/>
      <c r="AG14" s="34"/>
      <c r="AH14" s="34"/>
      <c r="AI14" s="23"/>
      <c r="AJ14" s="23"/>
      <c r="AK14" s="23"/>
      <c r="AL14" s="23"/>
      <c r="AM14" s="23"/>
      <c r="AN14" s="24"/>
    </row>
    <row r="15" spans="1:45" ht="15" customHeight="1" x14ac:dyDescent="0.2">
      <c r="A15" s="19"/>
      <c r="B15" s="20"/>
      <c r="C15" s="125" t="s">
        <v>47</v>
      </c>
      <c r="D15" s="125"/>
      <c r="E15" s="125"/>
      <c r="F15" s="125"/>
      <c r="G15" s="125"/>
      <c r="H15" s="125"/>
      <c r="I15" s="126"/>
      <c r="J15" s="126"/>
      <c r="K15" s="126"/>
      <c r="L15" s="126"/>
      <c r="M15" s="126"/>
      <c r="N15" s="126"/>
      <c r="O15" s="126"/>
      <c r="P15" s="126"/>
      <c r="Q15" s="126"/>
      <c r="R15" s="126"/>
      <c r="S15" s="34"/>
      <c r="T15" s="166" t="s">
        <v>73</v>
      </c>
      <c r="U15" s="166"/>
      <c r="V15" s="166"/>
      <c r="W15" s="166"/>
      <c r="X15" s="166"/>
      <c r="Y15" s="166"/>
      <c r="Z15" s="126"/>
      <c r="AA15" s="126"/>
      <c r="AB15" s="126"/>
      <c r="AC15" s="126"/>
      <c r="AD15" s="126"/>
      <c r="AE15" s="126"/>
      <c r="AF15" s="126"/>
      <c r="AG15" s="128" t="s">
        <v>42</v>
      </c>
      <c r="AH15" s="128"/>
      <c r="AI15" s="128"/>
      <c r="AJ15" s="126"/>
      <c r="AK15" s="126"/>
      <c r="AL15" s="126"/>
      <c r="AM15" s="23"/>
      <c r="AN15" s="26"/>
    </row>
    <row r="16" spans="1:45" ht="4.5" customHeight="1" x14ac:dyDescent="0.2">
      <c r="A16" s="19"/>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9"/>
      <c r="AF16" s="23"/>
      <c r="AG16" s="23"/>
      <c r="AH16" s="23"/>
      <c r="AI16" s="23"/>
      <c r="AJ16" s="23"/>
      <c r="AK16" s="23"/>
      <c r="AL16" s="23"/>
      <c r="AM16" s="23"/>
      <c r="AN16" s="24"/>
    </row>
    <row r="17" spans="1:72" ht="15.75" customHeight="1" x14ac:dyDescent="0.2">
      <c r="A17" s="19"/>
      <c r="B17" s="23"/>
      <c r="C17" s="151" t="s">
        <v>6</v>
      </c>
      <c r="D17" s="151"/>
      <c r="E17" s="151"/>
      <c r="F17" s="151"/>
      <c r="G17" s="151"/>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23"/>
      <c r="AN17" s="24"/>
    </row>
    <row r="18" spans="1:72" ht="4.5" customHeight="1" x14ac:dyDescent="0.2">
      <c r="A18" s="19"/>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9"/>
      <c r="AF18" s="23"/>
      <c r="AG18" s="23"/>
      <c r="AH18" s="23"/>
      <c r="AI18" s="23"/>
      <c r="AJ18" s="23"/>
      <c r="AK18" s="23"/>
      <c r="AL18" s="23"/>
      <c r="AM18" s="23"/>
      <c r="AN18" s="24"/>
    </row>
    <row r="19" spans="1:72" ht="15.75" customHeight="1" x14ac:dyDescent="0.2">
      <c r="A19" s="19"/>
      <c r="B19" s="23"/>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30" t="s">
        <v>21</v>
      </c>
      <c r="AF19" s="130"/>
      <c r="AG19" s="130"/>
      <c r="AH19" s="130"/>
      <c r="AI19" s="131" t="str">
        <f>IF(MAX(A27:B36,'STRAN 2'!A17:B31,'STRAN 3'!A17:B31,'STRAN 4'!A17:B31)=0,"",MAX(A27:B36,'STRAN 2'!A17:B31,'STRAN 3'!A17:B31,'STRAN 4'!A17:B31))</f>
        <v/>
      </c>
      <c r="AJ19" s="131"/>
      <c r="AK19" s="132" t="str">
        <f>IF(AI19="","oseb",IF(AI19=1,"osebo",IF(AI19=2,"osebi",IF(AI19=3,"osebe",IF(AI19=4,"osebe","oseb")))))</f>
        <v>oseb</v>
      </c>
      <c r="AL19" s="132"/>
      <c r="AM19" s="23"/>
      <c r="AN19" s="24"/>
    </row>
    <row r="20" spans="1:72" ht="4.5" customHeight="1" x14ac:dyDescent="0.2">
      <c r="A20" s="19"/>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4"/>
    </row>
    <row r="21" spans="1:72" ht="28.5" customHeight="1" x14ac:dyDescent="0.2">
      <c r="A21" s="19"/>
      <c r="B21" s="23"/>
      <c r="C21" s="54"/>
      <c r="D21" s="134" t="str">
        <f>IF(AND((NOT(F9="")),(NOT(W9="")),(NOT(H11="")),(NOT(U11="")),(NOT(AF11="")),(NOT(G13="")),(OR((NOT(X13="")),(NOT(AB13="")),(NOT(AF13="")))),(NOT(I15="")),(NOT(Z15="")),(NOT(AJ15=""))),"","Vpisati morate vse podatke označene z *         Če vam podatek ni znan, vpišite ?")</f>
        <v>Vpisati morate vse podatke označene z *         Če vam podatek ni znan, vpišite ?</v>
      </c>
      <c r="E21" s="134"/>
      <c r="F21" s="134"/>
      <c r="G21" s="134"/>
      <c r="H21" s="134"/>
      <c r="I21" s="134"/>
      <c r="J21" s="134"/>
      <c r="K21" s="134"/>
      <c r="L21" s="134"/>
      <c r="M21" s="134"/>
      <c r="N21" s="134"/>
      <c r="O21" s="134"/>
      <c r="P21" s="54"/>
      <c r="Q21" s="134" t="str">
        <f>IF(AND(OR(X13="",(NOT(AB13="")),(NOT(AF13=""))),(OR((NOT(X13="")),AB13="",(NOT(AF13="")))),(OR((NOT(X13="")),(NOT(AB13="")),AF13=""))),"Izberite samo en jezik!","")</f>
        <v>Izberite samo en jezik!</v>
      </c>
      <c r="R21" s="134"/>
      <c r="S21" s="134"/>
      <c r="T21" s="134"/>
      <c r="U21" s="134"/>
      <c r="V21" s="35"/>
      <c r="W21" s="135" t="s">
        <v>33</v>
      </c>
      <c r="X21" s="135"/>
      <c r="Y21" s="135"/>
      <c r="Z21" s="135"/>
      <c r="AA21" s="135"/>
      <c r="AB21" s="136"/>
      <c r="AC21" s="152"/>
      <c r="AD21" s="153"/>
      <c r="AE21" s="153"/>
      <c r="AF21" s="153"/>
      <c r="AG21" s="153"/>
      <c r="AH21" s="153"/>
      <c r="AI21" s="153"/>
      <c r="AJ21" s="153"/>
      <c r="AK21" s="153"/>
      <c r="AL21" s="154"/>
      <c r="AM21" s="23"/>
      <c r="AN21" s="24"/>
      <c r="AP21" s="156"/>
      <c r="AQ21" s="156"/>
      <c r="AR21" s="156"/>
      <c r="AS21" s="156"/>
      <c r="AT21" s="156"/>
      <c r="AU21" s="156"/>
      <c r="AV21" s="156"/>
      <c r="AW21" s="156"/>
      <c r="AX21" s="156"/>
      <c r="AY21" s="156"/>
      <c r="AZ21" s="156"/>
      <c r="BA21" s="156"/>
      <c r="BB21" s="156"/>
      <c r="BC21" s="156"/>
      <c r="BD21" s="156"/>
      <c r="BE21" s="156"/>
      <c r="BF21" s="156"/>
      <c r="BG21" s="156"/>
      <c r="BH21" s="156"/>
      <c r="BI21" s="156"/>
      <c r="BJ21" s="156"/>
      <c r="BK21" s="156"/>
      <c r="BL21" s="156"/>
      <c r="BM21" s="156"/>
      <c r="BN21" s="156"/>
      <c r="BO21" s="156"/>
      <c r="BP21" s="156"/>
      <c r="BQ21" s="156"/>
      <c r="BR21" s="156"/>
      <c r="BS21" s="156"/>
      <c r="BT21" s="156"/>
    </row>
    <row r="22" spans="1:72" ht="4.5" customHeight="1" thickBot="1" x14ac:dyDescent="0.25">
      <c r="A22" s="36"/>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8"/>
    </row>
    <row r="23" spans="1:72" ht="4.5" customHeight="1" thickBot="1"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row>
    <row r="24" spans="1:72" ht="15.75" customHeight="1" thickBot="1" x14ac:dyDescent="0.25">
      <c r="A24" s="105"/>
      <c r="B24" s="106"/>
      <c r="C24" s="93" t="s">
        <v>22</v>
      </c>
      <c r="D24" s="94"/>
      <c r="E24" s="94"/>
      <c r="F24" s="94"/>
      <c r="G24" s="94"/>
      <c r="H24" s="94"/>
      <c r="I24" s="94"/>
      <c r="J24" s="95"/>
      <c r="K24" s="83" t="s">
        <v>9</v>
      </c>
      <c r="L24" s="84"/>
      <c r="M24" s="84"/>
      <c r="N24" s="85"/>
      <c r="O24" s="83" t="s">
        <v>17</v>
      </c>
      <c r="P24" s="84"/>
      <c r="Q24" s="85"/>
      <c r="R24" s="141" t="s">
        <v>23</v>
      </c>
      <c r="S24" s="142"/>
      <c r="T24" s="142"/>
      <c r="U24" s="142"/>
      <c r="V24" s="142"/>
      <c r="W24" s="142"/>
      <c r="X24" s="143"/>
      <c r="Y24" s="141" t="s">
        <v>28</v>
      </c>
      <c r="Z24" s="142"/>
      <c r="AA24" s="142"/>
      <c r="AB24" s="142"/>
      <c r="AC24" s="142"/>
      <c r="AD24" s="142"/>
      <c r="AE24" s="142"/>
      <c r="AF24" s="142"/>
      <c r="AG24" s="142"/>
      <c r="AH24" s="142"/>
      <c r="AI24" s="142"/>
      <c r="AJ24" s="143"/>
      <c r="AK24" s="83" t="s">
        <v>59</v>
      </c>
      <c r="AL24" s="84"/>
      <c r="AM24" s="84"/>
      <c r="AN24" s="85"/>
    </row>
    <row r="25" spans="1:72" ht="13.5" customHeight="1" thickBot="1" x14ac:dyDescent="0.25">
      <c r="A25" s="107"/>
      <c r="B25" s="108"/>
      <c r="C25" s="96"/>
      <c r="D25" s="97"/>
      <c r="E25" s="97"/>
      <c r="F25" s="97"/>
      <c r="G25" s="97"/>
      <c r="H25" s="97"/>
      <c r="I25" s="97"/>
      <c r="J25" s="98"/>
      <c r="K25" s="86"/>
      <c r="L25" s="87"/>
      <c r="M25" s="87"/>
      <c r="N25" s="88"/>
      <c r="O25" s="86"/>
      <c r="P25" s="87"/>
      <c r="Q25" s="88"/>
      <c r="R25" s="111" t="s">
        <v>54</v>
      </c>
      <c r="S25" s="112"/>
      <c r="T25" s="113"/>
      <c r="U25" s="144" t="s">
        <v>24</v>
      </c>
      <c r="V25" s="145"/>
      <c r="W25" s="145"/>
      <c r="X25" s="146"/>
      <c r="Y25" s="96" t="s">
        <v>29</v>
      </c>
      <c r="Z25" s="97"/>
      <c r="AA25" s="98"/>
      <c r="AB25" s="167" t="s">
        <v>30</v>
      </c>
      <c r="AC25" s="168"/>
      <c r="AD25" s="169"/>
      <c r="AE25" s="173" t="s">
        <v>53</v>
      </c>
      <c r="AF25" s="174"/>
      <c r="AG25" s="175"/>
      <c r="AH25" s="86" t="s">
        <v>52</v>
      </c>
      <c r="AI25" s="97"/>
      <c r="AJ25" s="98"/>
      <c r="AK25" s="86"/>
      <c r="AL25" s="87"/>
      <c r="AM25" s="87"/>
      <c r="AN25" s="88"/>
    </row>
    <row r="26" spans="1:72" ht="23.25" customHeight="1" thickBot="1" x14ac:dyDescent="0.25">
      <c r="A26" s="109"/>
      <c r="B26" s="110"/>
      <c r="C26" s="96"/>
      <c r="D26" s="97"/>
      <c r="E26" s="97"/>
      <c r="F26" s="97"/>
      <c r="G26" s="97"/>
      <c r="H26" s="97"/>
      <c r="I26" s="97"/>
      <c r="J26" s="98"/>
      <c r="K26" s="86"/>
      <c r="L26" s="87"/>
      <c r="M26" s="87"/>
      <c r="N26" s="88"/>
      <c r="O26" s="89"/>
      <c r="P26" s="90"/>
      <c r="Q26" s="91"/>
      <c r="R26" s="114"/>
      <c r="S26" s="115"/>
      <c r="T26" s="116"/>
      <c r="U26" s="147" t="s">
        <v>25</v>
      </c>
      <c r="V26" s="148"/>
      <c r="W26" s="147" t="s">
        <v>27</v>
      </c>
      <c r="X26" s="148"/>
      <c r="Y26" s="158"/>
      <c r="Z26" s="159"/>
      <c r="AA26" s="160"/>
      <c r="AB26" s="170"/>
      <c r="AC26" s="171"/>
      <c r="AD26" s="172"/>
      <c r="AE26" s="176"/>
      <c r="AF26" s="177"/>
      <c r="AG26" s="178"/>
      <c r="AH26" s="158"/>
      <c r="AI26" s="159"/>
      <c r="AJ26" s="160"/>
      <c r="AK26" s="89"/>
      <c r="AL26" s="90"/>
      <c r="AM26" s="90"/>
      <c r="AN26" s="91"/>
    </row>
    <row r="27" spans="1:72" ht="20.100000000000001" customHeight="1" x14ac:dyDescent="0.2">
      <c r="A27" s="139" t="str">
        <f>IF(ISTEXT(C27),1,"")</f>
        <v/>
      </c>
      <c r="B27" s="140"/>
      <c r="C27" s="99"/>
      <c r="D27" s="100"/>
      <c r="E27" s="100"/>
      <c r="F27" s="100"/>
      <c r="G27" s="100"/>
      <c r="H27" s="100"/>
      <c r="I27" s="100"/>
      <c r="J27" s="101"/>
      <c r="K27" s="124"/>
      <c r="L27" s="124"/>
      <c r="M27" s="124"/>
      <c r="N27" s="124"/>
      <c r="O27" s="92"/>
      <c r="P27" s="75"/>
      <c r="Q27" s="76"/>
      <c r="R27" s="149"/>
      <c r="S27" s="149"/>
      <c r="T27" s="150"/>
      <c r="U27" s="163"/>
      <c r="V27" s="165"/>
      <c r="W27" s="163"/>
      <c r="X27" s="165"/>
      <c r="Y27" s="163"/>
      <c r="Z27" s="164"/>
      <c r="AA27" s="165"/>
      <c r="AB27" s="163"/>
      <c r="AC27" s="164"/>
      <c r="AD27" s="165"/>
      <c r="AE27" s="163"/>
      <c r="AF27" s="164"/>
      <c r="AG27" s="164"/>
      <c r="AH27" s="68"/>
      <c r="AI27" s="69"/>
      <c r="AJ27" s="70"/>
      <c r="AK27" s="75"/>
      <c r="AL27" s="75"/>
      <c r="AM27" s="75"/>
      <c r="AN27" s="76"/>
    </row>
    <row r="28" spans="1:72" ht="20.100000000000001" customHeight="1" x14ac:dyDescent="0.2">
      <c r="A28" s="122" t="str">
        <f>IF(ISTEXT(C28),2,"")</f>
        <v/>
      </c>
      <c r="B28" s="123"/>
      <c r="C28" s="77"/>
      <c r="D28" s="78"/>
      <c r="E28" s="78"/>
      <c r="F28" s="78"/>
      <c r="G28" s="78"/>
      <c r="H28" s="78"/>
      <c r="I28" s="78"/>
      <c r="J28" s="79"/>
      <c r="K28" s="102"/>
      <c r="L28" s="102"/>
      <c r="M28" s="102"/>
      <c r="N28" s="102"/>
      <c r="O28" s="71"/>
      <c r="P28" s="64"/>
      <c r="Q28" s="65"/>
      <c r="R28" s="182"/>
      <c r="S28" s="183"/>
      <c r="T28" s="184"/>
      <c r="U28" s="71"/>
      <c r="V28" s="65"/>
      <c r="W28" s="63"/>
      <c r="X28" s="157"/>
      <c r="Y28" s="71"/>
      <c r="Z28" s="64"/>
      <c r="AA28" s="157"/>
      <c r="AB28" s="71"/>
      <c r="AC28" s="64"/>
      <c r="AD28" s="65"/>
      <c r="AE28" s="71"/>
      <c r="AF28" s="64"/>
      <c r="AG28" s="157"/>
      <c r="AH28" s="71"/>
      <c r="AI28" s="64"/>
      <c r="AJ28" s="65"/>
      <c r="AK28" s="63"/>
      <c r="AL28" s="64"/>
      <c r="AM28" s="64"/>
      <c r="AN28" s="65"/>
    </row>
    <row r="29" spans="1:72" ht="20.100000000000001" customHeight="1" x14ac:dyDescent="0.2">
      <c r="A29" s="137" t="str">
        <f>IF(ISTEXT(C29),3,"")</f>
        <v/>
      </c>
      <c r="B29" s="138"/>
      <c r="C29" s="77"/>
      <c r="D29" s="78"/>
      <c r="E29" s="78"/>
      <c r="F29" s="78"/>
      <c r="G29" s="78"/>
      <c r="H29" s="78"/>
      <c r="I29" s="78"/>
      <c r="J29" s="79"/>
      <c r="K29" s="102"/>
      <c r="L29" s="102"/>
      <c r="M29" s="102"/>
      <c r="N29" s="102"/>
      <c r="O29" s="71"/>
      <c r="P29" s="64"/>
      <c r="Q29" s="65"/>
      <c r="R29" s="118"/>
      <c r="S29" s="118"/>
      <c r="T29" s="119"/>
      <c r="U29" s="161"/>
      <c r="V29" s="162"/>
      <c r="W29" s="161"/>
      <c r="X29" s="162"/>
      <c r="Y29" s="161"/>
      <c r="Z29" s="179"/>
      <c r="AA29" s="162"/>
      <c r="AB29" s="161"/>
      <c r="AC29" s="179"/>
      <c r="AD29" s="162"/>
      <c r="AE29" s="161"/>
      <c r="AF29" s="179"/>
      <c r="AG29" s="179"/>
      <c r="AH29" s="71"/>
      <c r="AI29" s="64"/>
      <c r="AJ29" s="65"/>
      <c r="AK29" s="63"/>
      <c r="AL29" s="64"/>
      <c r="AM29" s="64"/>
      <c r="AN29" s="65"/>
    </row>
    <row r="30" spans="1:72" ht="20.100000000000001" customHeight="1" x14ac:dyDescent="0.2">
      <c r="A30" s="137" t="str">
        <f>IF(ISTEXT(C30),4,"")</f>
        <v/>
      </c>
      <c r="B30" s="138"/>
      <c r="C30" s="77"/>
      <c r="D30" s="78"/>
      <c r="E30" s="78"/>
      <c r="F30" s="78"/>
      <c r="G30" s="78"/>
      <c r="H30" s="78"/>
      <c r="I30" s="78"/>
      <c r="J30" s="79"/>
      <c r="K30" s="102"/>
      <c r="L30" s="102"/>
      <c r="M30" s="102"/>
      <c r="N30" s="102"/>
      <c r="O30" s="71"/>
      <c r="P30" s="64"/>
      <c r="Q30" s="65"/>
      <c r="R30" s="118"/>
      <c r="S30" s="118"/>
      <c r="T30" s="119"/>
      <c r="U30" s="161"/>
      <c r="V30" s="162"/>
      <c r="W30" s="161"/>
      <c r="X30" s="162"/>
      <c r="Y30" s="161"/>
      <c r="Z30" s="179"/>
      <c r="AA30" s="162"/>
      <c r="AB30" s="161"/>
      <c r="AC30" s="179"/>
      <c r="AD30" s="162"/>
      <c r="AE30" s="161"/>
      <c r="AF30" s="179"/>
      <c r="AG30" s="179"/>
      <c r="AH30" s="71"/>
      <c r="AI30" s="64"/>
      <c r="AJ30" s="65"/>
      <c r="AK30" s="63"/>
      <c r="AL30" s="64"/>
      <c r="AM30" s="64"/>
      <c r="AN30" s="65"/>
    </row>
    <row r="31" spans="1:72" ht="20.100000000000001" customHeight="1" x14ac:dyDescent="0.2">
      <c r="A31" s="122" t="str">
        <f>IF(ISTEXT(C31),5,"")</f>
        <v/>
      </c>
      <c r="B31" s="123"/>
      <c r="C31" s="77"/>
      <c r="D31" s="78"/>
      <c r="E31" s="78"/>
      <c r="F31" s="78"/>
      <c r="G31" s="78"/>
      <c r="H31" s="78"/>
      <c r="I31" s="78"/>
      <c r="J31" s="79"/>
      <c r="K31" s="102"/>
      <c r="L31" s="102"/>
      <c r="M31" s="102"/>
      <c r="N31" s="102"/>
      <c r="O31" s="71"/>
      <c r="P31" s="64"/>
      <c r="Q31" s="65"/>
      <c r="R31" s="182"/>
      <c r="S31" s="183"/>
      <c r="T31" s="184"/>
      <c r="U31" s="71"/>
      <c r="V31" s="65"/>
      <c r="W31" s="63"/>
      <c r="X31" s="157"/>
      <c r="Y31" s="71"/>
      <c r="Z31" s="64"/>
      <c r="AA31" s="157"/>
      <c r="AB31" s="71"/>
      <c r="AC31" s="64"/>
      <c r="AD31" s="65"/>
      <c r="AE31" s="71"/>
      <c r="AF31" s="64"/>
      <c r="AG31" s="157"/>
      <c r="AH31" s="71"/>
      <c r="AI31" s="64"/>
      <c r="AJ31" s="65"/>
      <c r="AK31" s="63"/>
      <c r="AL31" s="64"/>
      <c r="AM31" s="64"/>
      <c r="AN31" s="65"/>
    </row>
    <row r="32" spans="1:72" ht="20.100000000000001" customHeight="1" x14ac:dyDescent="0.2">
      <c r="A32" s="122" t="str">
        <f>IF(ISTEXT(C32),6,"")</f>
        <v/>
      </c>
      <c r="B32" s="123"/>
      <c r="C32" s="77"/>
      <c r="D32" s="78"/>
      <c r="E32" s="78"/>
      <c r="F32" s="78"/>
      <c r="G32" s="78"/>
      <c r="H32" s="78"/>
      <c r="I32" s="78"/>
      <c r="J32" s="79"/>
      <c r="K32" s="102"/>
      <c r="L32" s="102"/>
      <c r="M32" s="102"/>
      <c r="N32" s="102"/>
      <c r="O32" s="71"/>
      <c r="P32" s="64"/>
      <c r="Q32" s="65"/>
      <c r="R32" s="182"/>
      <c r="S32" s="183"/>
      <c r="T32" s="184"/>
      <c r="U32" s="71"/>
      <c r="V32" s="65"/>
      <c r="W32" s="63"/>
      <c r="X32" s="157"/>
      <c r="Y32" s="71"/>
      <c r="Z32" s="64"/>
      <c r="AA32" s="157"/>
      <c r="AB32" s="188"/>
      <c r="AC32" s="189"/>
      <c r="AD32" s="190"/>
      <c r="AE32" s="71"/>
      <c r="AF32" s="64"/>
      <c r="AG32" s="157"/>
      <c r="AH32" s="71"/>
      <c r="AI32" s="64"/>
      <c r="AJ32" s="65"/>
      <c r="AK32" s="63"/>
      <c r="AL32" s="64"/>
      <c r="AM32" s="64"/>
      <c r="AN32" s="65"/>
    </row>
    <row r="33" spans="1:51" ht="20.100000000000001" customHeight="1" x14ac:dyDescent="0.2">
      <c r="A33" s="122" t="str">
        <f>IF(ISTEXT(C33),7,"")</f>
        <v/>
      </c>
      <c r="B33" s="123"/>
      <c r="C33" s="77"/>
      <c r="D33" s="78"/>
      <c r="E33" s="78"/>
      <c r="F33" s="78"/>
      <c r="G33" s="78"/>
      <c r="H33" s="78"/>
      <c r="I33" s="78"/>
      <c r="J33" s="79"/>
      <c r="K33" s="102"/>
      <c r="L33" s="102"/>
      <c r="M33" s="102"/>
      <c r="N33" s="102"/>
      <c r="O33" s="71"/>
      <c r="P33" s="64"/>
      <c r="Q33" s="65"/>
      <c r="R33" s="182"/>
      <c r="S33" s="183"/>
      <c r="T33" s="184"/>
      <c r="U33" s="71"/>
      <c r="V33" s="65"/>
      <c r="W33" s="63"/>
      <c r="X33" s="157"/>
      <c r="Y33" s="71"/>
      <c r="Z33" s="64"/>
      <c r="AA33" s="157"/>
      <c r="AB33" s="71"/>
      <c r="AC33" s="64"/>
      <c r="AD33" s="65"/>
      <c r="AE33" s="71"/>
      <c r="AF33" s="64"/>
      <c r="AG33" s="157"/>
      <c r="AH33" s="71"/>
      <c r="AI33" s="64"/>
      <c r="AJ33" s="65"/>
      <c r="AK33" s="63"/>
      <c r="AL33" s="64"/>
      <c r="AM33" s="64"/>
      <c r="AN33" s="65"/>
    </row>
    <row r="34" spans="1:51" ht="20.100000000000001" customHeight="1" x14ac:dyDescent="0.2">
      <c r="A34" s="122" t="str">
        <f>IF(ISTEXT(C34),8,"")</f>
        <v/>
      </c>
      <c r="B34" s="123"/>
      <c r="C34" s="77"/>
      <c r="D34" s="78"/>
      <c r="E34" s="78"/>
      <c r="F34" s="78"/>
      <c r="G34" s="78"/>
      <c r="H34" s="78"/>
      <c r="I34" s="78"/>
      <c r="J34" s="79"/>
      <c r="K34" s="102"/>
      <c r="L34" s="102"/>
      <c r="M34" s="102"/>
      <c r="N34" s="102"/>
      <c r="O34" s="71"/>
      <c r="P34" s="64"/>
      <c r="Q34" s="65"/>
      <c r="R34" s="182"/>
      <c r="S34" s="183"/>
      <c r="T34" s="184"/>
      <c r="U34" s="71"/>
      <c r="V34" s="65"/>
      <c r="W34" s="63"/>
      <c r="X34" s="157"/>
      <c r="Y34" s="71"/>
      <c r="Z34" s="64"/>
      <c r="AA34" s="157"/>
      <c r="AB34" s="71"/>
      <c r="AC34" s="64"/>
      <c r="AD34" s="65"/>
      <c r="AE34" s="71"/>
      <c r="AF34" s="64"/>
      <c r="AG34" s="157"/>
      <c r="AH34" s="71"/>
      <c r="AI34" s="64"/>
      <c r="AJ34" s="65"/>
      <c r="AK34" s="63"/>
      <c r="AL34" s="64"/>
      <c r="AM34" s="64"/>
      <c r="AN34" s="65"/>
    </row>
    <row r="35" spans="1:51" ht="20.100000000000001" customHeight="1" x14ac:dyDescent="0.2">
      <c r="A35" s="122" t="str">
        <f>IF(ISTEXT(C35),9,"")</f>
        <v/>
      </c>
      <c r="B35" s="123"/>
      <c r="C35" s="77"/>
      <c r="D35" s="78"/>
      <c r="E35" s="78"/>
      <c r="F35" s="78"/>
      <c r="G35" s="78"/>
      <c r="H35" s="78"/>
      <c r="I35" s="78"/>
      <c r="J35" s="79"/>
      <c r="K35" s="102"/>
      <c r="L35" s="102"/>
      <c r="M35" s="102"/>
      <c r="N35" s="102"/>
      <c r="O35" s="71"/>
      <c r="P35" s="64"/>
      <c r="Q35" s="65"/>
      <c r="R35" s="182"/>
      <c r="S35" s="183"/>
      <c r="T35" s="184"/>
      <c r="U35" s="71"/>
      <c r="V35" s="65"/>
      <c r="W35" s="63"/>
      <c r="X35" s="157"/>
      <c r="Y35" s="71"/>
      <c r="Z35" s="64"/>
      <c r="AA35" s="157"/>
      <c r="AB35" s="71"/>
      <c r="AC35" s="64"/>
      <c r="AD35" s="65"/>
      <c r="AE35" s="71"/>
      <c r="AF35" s="64"/>
      <c r="AG35" s="157"/>
      <c r="AH35" s="71"/>
      <c r="AI35" s="64"/>
      <c r="AJ35" s="65"/>
      <c r="AK35" s="63"/>
      <c r="AL35" s="64"/>
      <c r="AM35" s="64"/>
      <c r="AN35" s="65"/>
    </row>
    <row r="36" spans="1:51" ht="20.100000000000001" customHeight="1" thickBot="1" x14ac:dyDescent="0.25">
      <c r="A36" s="120" t="str">
        <f>IF(ISTEXT(C36),10,"")</f>
        <v/>
      </c>
      <c r="B36" s="121"/>
      <c r="C36" s="80"/>
      <c r="D36" s="81"/>
      <c r="E36" s="81"/>
      <c r="F36" s="81"/>
      <c r="G36" s="81"/>
      <c r="H36" s="81"/>
      <c r="I36" s="81"/>
      <c r="J36" s="82"/>
      <c r="K36" s="117"/>
      <c r="L36" s="117"/>
      <c r="M36" s="117"/>
      <c r="N36" s="117"/>
      <c r="O36" s="72"/>
      <c r="P36" s="73"/>
      <c r="Q36" s="74"/>
      <c r="R36" s="185"/>
      <c r="S36" s="186"/>
      <c r="T36" s="187"/>
      <c r="U36" s="72"/>
      <c r="V36" s="74"/>
      <c r="W36" s="192"/>
      <c r="X36" s="191"/>
      <c r="Y36" s="72"/>
      <c r="Z36" s="73"/>
      <c r="AA36" s="191"/>
      <c r="AB36" s="72"/>
      <c r="AC36" s="73"/>
      <c r="AD36" s="74"/>
      <c r="AE36" s="72"/>
      <c r="AF36" s="73"/>
      <c r="AG36" s="191"/>
      <c r="AH36" s="72"/>
      <c r="AI36" s="73"/>
      <c r="AJ36" s="74"/>
      <c r="AK36" s="66"/>
      <c r="AL36" s="66"/>
      <c r="AM36" s="66"/>
      <c r="AN36" s="67"/>
    </row>
    <row r="37" spans="1:51" s="3" customFormat="1" ht="3" customHeight="1" x14ac:dyDescent="0.2">
      <c r="A37" s="2"/>
      <c r="B37" s="2"/>
      <c r="C37" s="2"/>
      <c r="D37" s="2"/>
      <c r="E37" s="2"/>
      <c r="F37" s="2"/>
      <c r="G37" s="2"/>
      <c r="H37" s="2"/>
      <c r="I37" s="2"/>
      <c r="J37" s="2"/>
      <c r="K37" s="2"/>
      <c r="L37" s="2"/>
      <c r="M37" s="2"/>
      <c r="N37" s="2"/>
      <c r="O37" s="2"/>
      <c r="P37" s="2"/>
      <c r="Q37" s="2"/>
      <c r="R37" s="2"/>
      <c r="S37" s="2"/>
      <c r="T37" s="2"/>
      <c r="U37" s="53"/>
      <c r="V37" s="53"/>
      <c r="W37" s="53"/>
      <c r="X37" s="53"/>
      <c r="Y37" s="53"/>
      <c r="Z37" s="53"/>
      <c r="AA37" s="53"/>
      <c r="AB37" s="2"/>
      <c r="AC37" s="2"/>
      <c r="AD37" s="2"/>
      <c r="AE37" s="2"/>
      <c r="AF37" s="2"/>
      <c r="AG37" s="2"/>
      <c r="AH37" s="2"/>
      <c r="AI37" s="2"/>
      <c r="AJ37" s="2"/>
      <c r="AK37" s="2"/>
      <c r="AL37" s="2"/>
      <c r="AM37" s="2"/>
      <c r="AN37" s="2"/>
    </row>
    <row r="38" spans="1:51" s="3" customFormat="1" ht="15" customHeight="1" x14ac:dyDescent="0.2">
      <c r="A38" s="40"/>
      <c r="B38" s="133" t="s">
        <v>55</v>
      </c>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c r="AJ38" s="133"/>
      <c r="AK38" s="133"/>
      <c r="AL38" s="133"/>
      <c r="AM38" s="133"/>
      <c r="AN38" s="133"/>
      <c r="AO38" s="9"/>
      <c r="AP38" s="9"/>
      <c r="AQ38" s="9"/>
      <c r="AR38" s="9"/>
      <c r="AS38" s="9"/>
      <c r="AT38" s="9"/>
      <c r="AU38" s="9"/>
      <c r="AV38" s="9"/>
      <c r="AW38" s="9"/>
      <c r="AX38" s="9"/>
      <c r="AY38" s="9"/>
    </row>
    <row r="39" spans="1:51" s="3" customFormat="1" ht="13.5" customHeight="1" x14ac:dyDescent="0.2">
      <c r="A39" s="40"/>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133"/>
      <c r="AK39" s="133"/>
      <c r="AL39" s="133"/>
      <c r="AM39" s="133"/>
      <c r="AN39" s="133"/>
      <c r="AO39" s="8"/>
      <c r="AP39" s="8"/>
      <c r="AQ39" s="8"/>
      <c r="AR39" s="8"/>
      <c r="AS39" s="8"/>
      <c r="AT39" s="8"/>
      <c r="AU39" s="8"/>
      <c r="AV39" s="8"/>
      <c r="AW39" s="8"/>
      <c r="AX39" s="8"/>
      <c r="AY39" s="8"/>
    </row>
    <row r="40" spans="1:51" ht="21" customHeight="1" x14ac:dyDescent="0.2">
      <c r="A40" s="40"/>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c r="AL40" s="133"/>
      <c r="AM40" s="133"/>
      <c r="AN40" s="133"/>
    </row>
    <row r="41" spans="1:51" x14ac:dyDescent="0.2">
      <c r="A41" s="2"/>
      <c r="P41" s="2"/>
      <c r="Q41" s="2"/>
      <c r="R41" s="2"/>
      <c r="S41" s="2"/>
      <c r="T41" s="2"/>
      <c r="U41" s="2"/>
      <c r="V41" s="2"/>
      <c r="W41" s="2"/>
      <c r="X41" s="2"/>
      <c r="Y41" s="2"/>
      <c r="Z41" s="2"/>
      <c r="AA41" s="2"/>
      <c r="AB41" s="2"/>
      <c r="AC41" s="2"/>
      <c r="AD41" s="2"/>
      <c r="AE41" s="2"/>
      <c r="AF41" s="41"/>
      <c r="AG41" s="41"/>
      <c r="AH41" s="42" t="s">
        <v>1</v>
      </c>
      <c r="AI41" s="181" t="str">
        <f>IF(ISTEXT(C27),1,"")</f>
        <v/>
      </c>
      <c r="AJ41" s="181"/>
      <c r="AK41" s="43" t="s">
        <v>2</v>
      </c>
      <c r="AL41" s="180" t="str">
        <f>IF(ISTEXT(C27),IF('STRAN 1'!AI41&gt;0,IF(MAX('STRAN 1'!AI41,'STRAN 2'!AI33,'STRAN 3'!AI33,'STRAN 4'!AI33)&gt;0,MAX('STRAN 1'!AI41,'STRAN 2'!AI33,'STRAN 3'!AI33,'STRAN 4'!AI33),""),""),"")</f>
        <v/>
      </c>
      <c r="AM41" s="180"/>
      <c r="AN41" s="2"/>
    </row>
  </sheetData>
  <sheetProtection algorithmName="SHA-512" hashValue="AKnW0gJuBcTqae1pyoiQXkUPRQveqMq6Q96SYMd46G5QhOH7M5S1GDBItzSa+BD9eXz3QwEU3baXIxZXnDLuQA==" saltValue="7v7df2bw6fvcRR6LaYGBLw==" spinCount="100000" sheet="1" selectLockedCells="1"/>
  <mergeCells count="172">
    <mergeCell ref="R36:T36"/>
    <mergeCell ref="AB31:AD31"/>
    <mergeCell ref="AE31:AG31"/>
    <mergeCell ref="Y32:AA32"/>
    <mergeCell ref="AB32:AD32"/>
    <mergeCell ref="AE32:AG32"/>
    <mergeCell ref="Y33:AA33"/>
    <mergeCell ref="AB33:AD33"/>
    <mergeCell ref="AE33:AG33"/>
    <mergeCell ref="Y34:AA34"/>
    <mergeCell ref="AB34:AD34"/>
    <mergeCell ref="AE34:AG34"/>
    <mergeCell ref="Y35:AA35"/>
    <mergeCell ref="AB35:AD35"/>
    <mergeCell ref="AE35:AG35"/>
    <mergeCell ref="Y36:AA36"/>
    <mergeCell ref="U36:V36"/>
    <mergeCell ref="W36:X36"/>
    <mergeCell ref="R33:T33"/>
    <mergeCell ref="U33:V33"/>
    <mergeCell ref="AB36:AD36"/>
    <mergeCell ref="AE36:AG36"/>
    <mergeCell ref="AL41:AM41"/>
    <mergeCell ref="AI41:AJ41"/>
    <mergeCell ref="U27:V27"/>
    <mergeCell ref="W27:X27"/>
    <mergeCell ref="R28:T28"/>
    <mergeCell ref="U28:V28"/>
    <mergeCell ref="W28:X28"/>
    <mergeCell ref="Y30:AA30"/>
    <mergeCell ref="AB30:AD30"/>
    <mergeCell ref="AE30:AG30"/>
    <mergeCell ref="R31:T31"/>
    <mergeCell ref="U31:V31"/>
    <mergeCell ref="W31:X31"/>
    <mergeCell ref="R32:T32"/>
    <mergeCell ref="U32:V32"/>
    <mergeCell ref="W32:X32"/>
    <mergeCell ref="U29:V29"/>
    <mergeCell ref="W33:X33"/>
    <mergeCell ref="R34:T34"/>
    <mergeCell ref="U34:V34"/>
    <mergeCell ref="W34:X34"/>
    <mergeCell ref="R35:T35"/>
    <mergeCell ref="U35:V35"/>
    <mergeCell ref="W35:X35"/>
    <mergeCell ref="I15:R15"/>
    <mergeCell ref="AJ15:AL15"/>
    <mergeCell ref="T15:Y15"/>
    <mergeCell ref="Z15:AF15"/>
    <mergeCell ref="AD11:AE11"/>
    <mergeCell ref="C13:F13"/>
    <mergeCell ref="A33:B33"/>
    <mergeCell ref="Y25:AA26"/>
    <mergeCell ref="AB25:AD26"/>
    <mergeCell ref="AE25:AG26"/>
    <mergeCell ref="Y29:AA29"/>
    <mergeCell ref="AB29:AD29"/>
    <mergeCell ref="AE29:AG29"/>
    <mergeCell ref="K31:N31"/>
    <mergeCell ref="K32:N32"/>
    <mergeCell ref="Y31:AA31"/>
    <mergeCell ref="K29:N29"/>
    <mergeCell ref="K30:N30"/>
    <mergeCell ref="K28:N28"/>
    <mergeCell ref="K33:N33"/>
    <mergeCell ref="AP21:BT21"/>
    <mergeCell ref="Y28:AA28"/>
    <mergeCell ref="AB28:AD28"/>
    <mergeCell ref="AE28:AG28"/>
    <mergeCell ref="Y24:AJ24"/>
    <mergeCell ref="AH25:AJ26"/>
    <mergeCell ref="AK24:AN26"/>
    <mergeCell ref="W29:X29"/>
    <mergeCell ref="R30:T30"/>
    <mergeCell ref="U30:V30"/>
    <mergeCell ref="W30:X30"/>
    <mergeCell ref="Y27:AA27"/>
    <mergeCell ref="AB27:AD27"/>
    <mergeCell ref="AE27:AG27"/>
    <mergeCell ref="B38:AN40"/>
    <mergeCell ref="Q21:U21"/>
    <mergeCell ref="W21:AB21"/>
    <mergeCell ref="G13:P13"/>
    <mergeCell ref="H11:Q11"/>
    <mergeCell ref="D21:O21"/>
    <mergeCell ref="C15:H15"/>
    <mergeCell ref="A32:B32"/>
    <mergeCell ref="A29:B29"/>
    <mergeCell ref="A31:B31"/>
    <mergeCell ref="A30:B30"/>
    <mergeCell ref="A28:B28"/>
    <mergeCell ref="A27:B27"/>
    <mergeCell ref="R24:X24"/>
    <mergeCell ref="U25:X25"/>
    <mergeCell ref="U26:V26"/>
    <mergeCell ref="W26:X26"/>
    <mergeCell ref="R27:T27"/>
    <mergeCell ref="Z13:AA13"/>
    <mergeCell ref="S13:U13"/>
    <mergeCell ref="U11:AC11"/>
    <mergeCell ref="AF11:AL11"/>
    <mergeCell ref="AC21:AL21"/>
    <mergeCell ref="AH13:AJ13"/>
    <mergeCell ref="E4:AK4"/>
    <mergeCell ref="F5:AI5"/>
    <mergeCell ref="A24:B26"/>
    <mergeCell ref="R25:T26"/>
    <mergeCell ref="K36:N36"/>
    <mergeCell ref="R29:T29"/>
    <mergeCell ref="A36:B36"/>
    <mergeCell ref="A35:B35"/>
    <mergeCell ref="A34:B34"/>
    <mergeCell ref="K27:N27"/>
    <mergeCell ref="K24:N26"/>
    <mergeCell ref="C9:E9"/>
    <mergeCell ref="W9:AL9"/>
    <mergeCell ref="F9:S9"/>
    <mergeCell ref="AG15:AI15"/>
    <mergeCell ref="H17:AL17"/>
    <mergeCell ref="AE19:AH19"/>
    <mergeCell ref="AI19:AJ19"/>
    <mergeCell ref="AK19:AL19"/>
    <mergeCell ref="C19:AD19"/>
    <mergeCell ref="U9:V9"/>
    <mergeCell ref="C11:G11"/>
    <mergeCell ref="R11:T11"/>
    <mergeCell ref="C17:G17"/>
    <mergeCell ref="C35:J35"/>
    <mergeCell ref="C36:J36"/>
    <mergeCell ref="O24:Q26"/>
    <mergeCell ref="O27:Q27"/>
    <mergeCell ref="O28:Q28"/>
    <mergeCell ref="O29:Q29"/>
    <mergeCell ref="O30:Q30"/>
    <mergeCell ref="O31:Q31"/>
    <mergeCell ref="O32:Q32"/>
    <mergeCell ref="O33:Q33"/>
    <mergeCell ref="O34:Q34"/>
    <mergeCell ref="O35:Q35"/>
    <mergeCell ref="O36:Q36"/>
    <mergeCell ref="C24:J26"/>
    <mergeCell ref="C27:J27"/>
    <mergeCell ref="C28:J28"/>
    <mergeCell ref="C29:J29"/>
    <mergeCell ref="C30:J30"/>
    <mergeCell ref="C31:J31"/>
    <mergeCell ref="C32:J32"/>
    <mergeCell ref="C33:J33"/>
    <mergeCell ref="C34:J34"/>
    <mergeCell ref="K34:N34"/>
    <mergeCell ref="K35:N35"/>
    <mergeCell ref="AK35:AN35"/>
    <mergeCell ref="AK36:AN36"/>
    <mergeCell ref="AH27:AJ27"/>
    <mergeCell ref="AH28:AJ28"/>
    <mergeCell ref="AH29:AJ29"/>
    <mergeCell ref="AH30:AJ30"/>
    <mergeCell ref="AH31:AJ31"/>
    <mergeCell ref="AH32:AJ32"/>
    <mergeCell ref="AH33:AJ33"/>
    <mergeCell ref="AH34:AJ34"/>
    <mergeCell ref="AH35:AJ35"/>
    <mergeCell ref="AH36:AJ36"/>
    <mergeCell ref="AK27:AN27"/>
    <mergeCell ref="AK28:AN28"/>
    <mergeCell ref="AK29:AN29"/>
    <mergeCell ref="AK30:AN30"/>
    <mergeCell ref="AK31:AN31"/>
    <mergeCell ref="AK32:AN32"/>
    <mergeCell ref="AK33:AN33"/>
    <mergeCell ref="AK34:AN34"/>
  </mergeCells>
  <phoneticPr fontId="2" type="noConversion"/>
  <pageMargins left="0.39370078740157483" right="0.15748031496062992" top="0.15748031496062992" bottom="0.2" header="0.11811023622047245" footer="0.11811023622047245"/>
  <pageSetup paperSize="9" orientation="landscape" r:id="rId1"/>
  <headerFooter alignWithMargins="0">
    <oddHeader>&amp;L&amp;G</oddHeader>
  </headerFooter>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33"/>
  <sheetViews>
    <sheetView showGridLines="0" view="pageLayout" topLeftCell="A4" zoomScaleNormal="100" workbookViewId="0">
      <selection activeCell="C17" sqref="C17:J17"/>
    </sheetView>
  </sheetViews>
  <sheetFormatPr defaultColWidth="9" defaultRowHeight="12.75" x14ac:dyDescent="0.2"/>
  <cols>
    <col min="1" max="1" width="0.85546875" style="1" customWidth="1"/>
    <col min="2" max="39" width="3.7109375" style="1" customWidth="1"/>
    <col min="40" max="40" width="2.42578125" style="1" customWidth="1"/>
    <col min="41" max="16384" width="9" style="1"/>
  </cols>
  <sheetData>
    <row r="1" spans="1:45" ht="1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46" t="s">
        <v>66</v>
      </c>
      <c r="AJ1" s="2"/>
      <c r="AK1" s="2"/>
      <c r="AL1" s="2"/>
      <c r="AM1" s="2"/>
      <c r="AN1" s="2"/>
    </row>
    <row r="2" spans="1:45" ht="18" customHeight="1" x14ac:dyDescent="0.2">
      <c r="A2" s="2"/>
      <c r="B2" s="2"/>
      <c r="C2" s="2"/>
      <c r="D2" s="2"/>
      <c r="E2" s="2"/>
      <c r="F2" s="11" t="s">
        <v>15</v>
      </c>
      <c r="G2" s="12"/>
      <c r="H2" s="2"/>
      <c r="I2" s="2"/>
      <c r="J2" s="2"/>
      <c r="K2" s="2"/>
      <c r="L2" s="2"/>
      <c r="M2" s="2"/>
      <c r="N2" s="2"/>
      <c r="O2" s="2"/>
      <c r="P2" s="2"/>
      <c r="Q2" s="2"/>
      <c r="R2" s="2"/>
      <c r="S2" s="2"/>
      <c r="T2" s="2"/>
      <c r="U2" s="2"/>
      <c r="V2" s="2"/>
      <c r="W2" s="2"/>
      <c r="X2" s="2"/>
      <c r="Y2" s="2"/>
      <c r="Z2" s="2"/>
      <c r="AA2" s="2"/>
      <c r="AB2" s="2"/>
      <c r="AC2" s="2"/>
      <c r="AD2" s="2"/>
      <c r="AE2" s="2"/>
      <c r="AF2" s="2"/>
      <c r="AG2" s="2"/>
      <c r="AH2" s="2"/>
      <c r="AI2" s="45" t="s">
        <v>65</v>
      </c>
      <c r="AJ2" s="2"/>
      <c r="AK2" s="2"/>
      <c r="AL2" s="2"/>
      <c r="AM2" s="2"/>
      <c r="AN2" s="2"/>
    </row>
    <row r="3" spans="1:45" ht="13.5" customHeight="1" x14ac:dyDescent="0.25">
      <c r="A3" s="2"/>
      <c r="B3" s="2"/>
      <c r="C3" s="2"/>
      <c r="D3" s="2"/>
      <c r="E3" s="2"/>
      <c r="F3" s="2" t="s">
        <v>16</v>
      </c>
      <c r="G3" s="12"/>
      <c r="H3" s="2"/>
      <c r="I3" s="2"/>
      <c r="J3" s="2"/>
      <c r="K3" s="2"/>
      <c r="L3" s="2"/>
      <c r="M3" s="2"/>
      <c r="N3" s="2"/>
      <c r="O3" s="2"/>
      <c r="P3" s="2"/>
      <c r="Q3" s="2"/>
      <c r="R3" s="2"/>
      <c r="S3" s="2"/>
      <c r="T3" s="2"/>
      <c r="U3" s="2"/>
      <c r="V3" s="2"/>
      <c r="W3" s="2"/>
      <c r="X3" s="2"/>
      <c r="Y3" s="2"/>
      <c r="Z3" s="2"/>
      <c r="AA3" s="2"/>
      <c r="AB3" s="2"/>
      <c r="AC3" s="2"/>
      <c r="AD3" s="2"/>
      <c r="AE3" s="2"/>
      <c r="AF3" s="13"/>
      <c r="AG3" s="2"/>
      <c r="AH3" s="2"/>
      <c r="AI3" s="2" t="s">
        <v>20</v>
      </c>
      <c r="AJ3" s="2"/>
      <c r="AK3" s="2"/>
      <c r="AL3" s="2"/>
      <c r="AM3" s="2"/>
      <c r="AN3" s="2"/>
    </row>
    <row r="4" spans="1:45" ht="15.75" customHeight="1" x14ac:dyDescent="0.2">
      <c r="A4" s="2"/>
      <c r="B4" s="2"/>
      <c r="C4" s="2"/>
      <c r="D4" s="2"/>
      <c r="E4" s="2"/>
      <c r="F4" s="11"/>
      <c r="G4" s="2"/>
      <c r="H4" s="103" t="s">
        <v>63</v>
      </c>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2"/>
      <c r="AJ4" s="2"/>
      <c r="AK4" s="14"/>
      <c r="AL4" s="14"/>
      <c r="AM4" s="14"/>
      <c r="AN4" s="14"/>
      <c r="AO4" s="10"/>
      <c r="AP4" s="10"/>
      <c r="AQ4" s="10"/>
      <c r="AR4" s="10"/>
      <c r="AS4" s="10"/>
    </row>
    <row r="5" spans="1:45" ht="15.75" customHeight="1" x14ac:dyDescent="0.2">
      <c r="A5" s="2"/>
      <c r="B5" s="2"/>
      <c r="C5" s="2"/>
      <c r="D5" s="2"/>
      <c r="F5" s="230" t="s">
        <v>32</v>
      </c>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48"/>
      <c r="AJ5" s="48"/>
      <c r="AK5" s="48"/>
      <c r="AL5" s="2"/>
      <c r="AM5" s="2"/>
      <c r="AN5" s="2"/>
    </row>
    <row r="6" spans="1:45"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5" ht="3.75" customHeight="1" thickBot="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row>
    <row r="8" spans="1:45" ht="5.25" customHeight="1" x14ac:dyDescent="0.2">
      <c r="A8" s="15"/>
      <c r="B8" s="16"/>
      <c r="C8" s="16"/>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8"/>
    </row>
    <row r="9" spans="1:45" ht="15.75" customHeight="1" x14ac:dyDescent="0.2">
      <c r="A9" s="19"/>
      <c r="B9" s="20"/>
      <c r="C9" s="231" t="s">
        <v>7</v>
      </c>
      <c r="D9" s="231"/>
      <c r="E9" s="231"/>
      <c r="F9" s="232" t="str">
        <f>IF(OR((C17=""),('STRAN 1'!F9="")),"",'STRAN 1'!F9)</f>
        <v/>
      </c>
      <c r="G9" s="232"/>
      <c r="H9" s="232"/>
      <c r="I9" s="232"/>
      <c r="J9" s="232"/>
      <c r="K9" s="232"/>
      <c r="L9" s="232"/>
      <c r="M9" s="232"/>
      <c r="N9" s="232"/>
      <c r="O9" s="232"/>
      <c r="P9" s="232"/>
      <c r="Q9" s="232"/>
      <c r="R9" s="232"/>
      <c r="S9" s="232"/>
      <c r="T9" s="51"/>
      <c r="U9" s="21" t="s">
        <v>0</v>
      </c>
      <c r="V9" s="22"/>
      <c r="W9" s="232" t="str">
        <f>IF(OR((C17=""),('STRAN 1'!W9="")),"",'STRAN 1'!W9)</f>
        <v/>
      </c>
      <c r="X9" s="232"/>
      <c r="Y9" s="232"/>
      <c r="Z9" s="232"/>
      <c r="AA9" s="232"/>
      <c r="AB9" s="232"/>
      <c r="AC9" s="232"/>
      <c r="AD9" s="232"/>
      <c r="AE9" s="232"/>
      <c r="AF9" s="232"/>
      <c r="AG9" s="232"/>
      <c r="AH9" s="232"/>
      <c r="AI9" s="232"/>
      <c r="AJ9" s="232"/>
      <c r="AK9" s="232"/>
      <c r="AL9" s="232"/>
      <c r="AM9" s="23"/>
      <c r="AN9" s="24"/>
    </row>
    <row r="10" spans="1:45" ht="4.5" customHeight="1" x14ac:dyDescent="0.2">
      <c r="A10" s="19"/>
      <c r="B10" s="20"/>
      <c r="C10" s="20"/>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4"/>
    </row>
    <row r="11" spans="1:45" ht="15.75" customHeight="1" x14ac:dyDescent="0.2">
      <c r="A11" s="30"/>
      <c r="B11" s="31"/>
      <c r="C11" s="31" t="s">
        <v>10</v>
      </c>
      <c r="D11" s="31"/>
      <c r="E11" s="31"/>
      <c r="F11" s="31"/>
      <c r="G11" s="31"/>
      <c r="H11" s="233" t="str">
        <f>IF(OR((C17=""),('STRAN 1'!G13="")),"",'STRAN 1'!G13)</f>
        <v/>
      </c>
      <c r="I11" s="233"/>
      <c r="J11" s="233"/>
      <c r="K11" s="233"/>
      <c r="L11" s="233"/>
      <c r="M11" s="233"/>
      <c r="N11" s="233"/>
      <c r="O11" s="233"/>
      <c r="P11" s="23"/>
      <c r="Q11" s="23"/>
      <c r="R11" s="23"/>
      <c r="S11" s="23"/>
      <c r="T11" s="23"/>
      <c r="U11" s="58" t="s">
        <v>11</v>
      </c>
      <c r="V11" s="50"/>
      <c r="W11" s="32" t="s">
        <v>12</v>
      </c>
      <c r="X11" s="33"/>
      <c r="Y11" s="52" t="str">
        <f>IF(OR((A17=""),('STRAN 1'!X13="")),"",'STRAN 1'!X13)</f>
        <v/>
      </c>
      <c r="Z11" s="33"/>
      <c r="AA11" s="33"/>
      <c r="AB11" s="33"/>
      <c r="AC11" s="49" t="s">
        <v>13</v>
      </c>
      <c r="AD11" s="49"/>
      <c r="AE11" s="52" t="str">
        <f>IF(OR((A17=""),('STRAN 1'!AB13="")),"",'STRAN 1'!AB13)</f>
        <v/>
      </c>
      <c r="AF11" s="33"/>
      <c r="AG11" s="33"/>
      <c r="AH11" s="33"/>
      <c r="AI11" s="33"/>
      <c r="AJ11" s="32" t="s">
        <v>14</v>
      </c>
      <c r="AK11" s="33"/>
      <c r="AL11" s="52" t="str">
        <f>IF(OR((A17=""),('STRAN 1'!AF13="")),"",'STRAN 1'!AF13)</f>
        <v/>
      </c>
      <c r="AM11" s="32"/>
      <c r="AN11" s="26"/>
    </row>
    <row r="12" spans="1:45" ht="4.5" customHeight="1" thickBot="1" x14ac:dyDescent="0.25">
      <c r="A12" s="36"/>
      <c r="B12" s="37"/>
      <c r="C12" s="37"/>
      <c r="D12" s="37"/>
      <c r="E12" s="37"/>
      <c r="F12" s="37"/>
      <c r="G12" s="37"/>
      <c r="H12" s="37"/>
      <c r="I12" s="37"/>
      <c r="J12" s="37"/>
      <c r="K12" s="37"/>
      <c r="L12" s="37"/>
      <c r="M12" s="37"/>
      <c r="N12" s="37"/>
      <c r="O12" s="37"/>
      <c r="P12" s="37"/>
      <c r="Q12" s="37"/>
      <c r="R12" s="37"/>
      <c r="S12" s="47"/>
      <c r="T12" s="47"/>
      <c r="U12" s="47"/>
      <c r="V12" s="47"/>
      <c r="W12" s="47"/>
      <c r="X12" s="47"/>
      <c r="Y12" s="47"/>
      <c r="Z12" s="47"/>
      <c r="AA12" s="47"/>
      <c r="AB12" s="47"/>
      <c r="AC12" s="47"/>
      <c r="AD12" s="47"/>
      <c r="AE12" s="47"/>
      <c r="AF12" s="47"/>
      <c r="AG12" s="47"/>
      <c r="AH12" s="47"/>
      <c r="AI12" s="37"/>
      <c r="AJ12" s="37"/>
      <c r="AK12" s="37"/>
      <c r="AL12" s="37"/>
      <c r="AM12" s="37"/>
      <c r="AN12" s="38"/>
    </row>
    <row r="13" spans="1:45" ht="7.5" customHeight="1" thickBot="1" x14ac:dyDescent="0.25">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row>
    <row r="14" spans="1:45" ht="17.25" customHeight="1" thickBot="1" x14ac:dyDescent="0.25">
      <c r="A14" s="205"/>
      <c r="B14" s="206"/>
      <c r="C14" s="235" t="s">
        <v>34</v>
      </c>
      <c r="D14" s="236"/>
      <c r="E14" s="236"/>
      <c r="F14" s="236"/>
      <c r="G14" s="236"/>
      <c r="H14" s="236"/>
      <c r="I14" s="236"/>
      <c r="J14" s="237"/>
      <c r="K14" s="221" t="s">
        <v>9</v>
      </c>
      <c r="L14" s="222"/>
      <c r="M14" s="222"/>
      <c r="N14" s="223"/>
      <c r="O14" s="83" t="s">
        <v>17</v>
      </c>
      <c r="P14" s="84"/>
      <c r="Q14" s="85"/>
      <c r="R14" s="55" t="s">
        <v>23</v>
      </c>
      <c r="S14" s="56"/>
      <c r="T14" s="56"/>
      <c r="U14" s="56"/>
      <c r="V14" s="56"/>
      <c r="W14" s="56"/>
      <c r="X14" s="57"/>
      <c r="Y14" s="141" t="s">
        <v>28</v>
      </c>
      <c r="Z14" s="142"/>
      <c r="AA14" s="142"/>
      <c r="AB14" s="142"/>
      <c r="AC14" s="142"/>
      <c r="AD14" s="142"/>
      <c r="AE14" s="142"/>
      <c r="AF14" s="142"/>
      <c r="AG14" s="142"/>
      <c r="AH14" s="142"/>
      <c r="AI14" s="142"/>
      <c r="AJ14" s="143"/>
      <c r="AK14" s="83" t="s">
        <v>58</v>
      </c>
      <c r="AL14" s="84"/>
      <c r="AM14" s="84"/>
      <c r="AN14" s="85"/>
    </row>
    <row r="15" spans="1:45" ht="14.25" customHeight="1" thickBot="1" x14ac:dyDescent="0.25">
      <c r="A15" s="207"/>
      <c r="B15" s="208"/>
      <c r="C15" s="238"/>
      <c r="D15" s="239"/>
      <c r="E15" s="239"/>
      <c r="F15" s="239"/>
      <c r="G15" s="239"/>
      <c r="H15" s="239"/>
      <c r="I15" s="239"/>
      <c r="J15" s="240"/>
      <c r="K15" s="224"/>
      <c r="L15" s="225"/>
      <c r="M15" s="225"/>
      <c r="N15" s="226"/>
      <c r="O15" s="86"/>
      <c r="P15" s="87"/>
      <c r="Q15" s="88"/>
      <c r="R15" s="111" t="s">
        <v>56</v>
      </c>
      <c r="S15" s="112"/>
      <c r="T15" s="113"/>
      <c r="U15" s="144" t="s">
        <v>24</v>
      </c>
      <c r="V15" s="145"/>
      <c r="W15" s="145"/>
      <c r="X15" s="146"/>
      <c r="Y15" s="96" t="s">
        <v>29</v>
      </c>
      <c r="Z15" s="97"/>
      <c r="AA15" s="98"/>
      <c r="AB15" s="213" t="s">
        <v>30</v>
      </c>
      <c r="AC15" s="214"/>
      <c r="AD15" s="215"/>
      <c r="AE15" s="213" t="s">
        <v>31</v>
      </c>
      <c r="AF15" s="214"/>
      <c r="AG15" s="215"/>
      <c r="AH15" s="86" t="s">
        <v>57</v>
      </c>
      <c r="AI15" s="87"/>
      <c r="AJ15" s="88"/>
      <c r="AK15" s="86"/>
      <c r="AL15" s="87"/>
      <c r="AM15" s="87"/>
      <c r="AN15" s="88"/>
    </row>
    <row r="16" spans="1:45" ht="24.75" customHeight="1" thickBot="1" x14ac:dyDescent="0.25">
      <c r="A16" s="209"/>
      <c r="B16" s="210"/>
      <c r="C16" s="241"/>
      <c r="D16" s="242"/>
      <c r="E16" s="242"/>
      <c r="F16" s="242"/>
      <c r="G16" s="242"/>
      <c r="H16" s="242"/>
      <c r="I16" s="242"/>
      <c r="J16" s="243"/>
      <c r="K16" s="227"/>
      <c r="L16" s="228"/>
      <c r="M16" s="228"/>
      <c r="N16" s="229"/>
      <c r="O16" s="89"/>
      <c r="P16" s="90"/>
      <c r="Q16" s="91"/>
      <c r="R16" s="114"/>
      <c r="S16" s="115"/>
      <c r="T16" s="116"/>
      <c r="U16" s="219" t="s">
        <v>25</v>
      </c>
      <c r="V16" s="220"/>
      <c r="W16" s="211" t="s">
        <v>27</v>
      </c>
      <c r="X16" s="212"/>
      <c r="Y16" s="158"/>
      <c r="Z16" s="159"/>
      <c r="AA16" s="160"/>
      <c r="AB16" s="216"/>
      <c r="AC16" s="217"/>
      <c r="AD16" s="218"/>
      <c r="AE16" s="216"/>
      <c r="AF16" s="217"/>
      <c r="AG16" s="218"/>
      <c r="AH16" s="86"/>
      <c r="AI16" s="87"/>
      <c r="AJ16" s="88"/>
      <c r="AK16" s="86"/>
      <c r="AL16" s="87"/>
      <c r="AM16" s="87"/>
      <c r="AN16" s="88"/>
    </row>
    <row r="17" spans="1:40" ht="22.5" customHeight="1" x14ac:dyDescent="0.2">
      <c r="A17" s="139" t="str">
        <f>IF(ISTEXT(C17),11,"")</f>
        <v/>
      </c>
      <c r="B17" s="140"/>
      <c r="C17" s="99"/>
      <c r="D17" s="100"/>
      <c r="E17" s="100"/>
      <c r="F17" s="100"/>
      <c r="G17" s="100"/>
      <c r="H17" s="100"/>
      <c r="I17" s="100"/>
      <c r="J17" s="244"/>
      <c r="K17" s="202"/>
      <c r="L17" s="203"/>
      <c r="M17" s="203"/>
      <c r="N17" s="204"/>
      <c r="O17" s="163"/>
      <c r="P17" s="164"/>
      <c r="Q17" s="165"/>
      <c r="R17" s="163"/>
      <c r="S17" s="164"/>
      <c r="T17" s="165"/>
      <c r="U17" s="163"/>
      <c r="V17" s="165"/>
      <c r="W17" s="163"/>
      <c r="X17" s="165"/>
      <c r="Y17" s="163"/>
      <c r="Z17" s="164"/>
      <c r="AA17" s="165"/>
      <c r="AB17" s="163"/>
      <c r="AC17" s="164"/>
      <c r="AD17" s="165"/>
      <c r="AE17" s="163"/>
      <c r="AF17" s="164"/>
      <c r="AG17" s="164"/>
      <c r="AH17" s="68"/>
      <c r="AI17" s="69"/>
      <c r="AJ17" s="234"/>
      <c r="AK17" s="68"/>
      <c r="AL17" s="69"/>
      <c r="AM17" s="69"/>
      <c r="AN17" s="70"/>
    </row>
    <row r="18" spans="1:40" ht="22.5" customHeight="1" x14ac:dyDescent="0.2">
      <c r="A18" s="122" t="str">
        <f>IF(ISTEXT(C18),12,"")</f>
        <v/>
      </c>
      <c r="B18" s="123"/>
      <c r="C18" s="77"/>
      <c r="D18" s="78"/>
      <c r="E18" s="78"/>
      <c r="F18" s="78"/>
      <c r="G18" s="78"/>
      <c r="H18" s="78"/>
      <c r="I18" s="78"/>
      <c r="J18" s="200"/>
      <c r="K18" s="71"/>
      <c r="L18" s="64"/>
      <c r="M18" s="64"/>
      <c r="N18" s="65"/>
      <c r="O18" s="161"/>
      <c r="P18" s="179"/>
      <c r="Q18" s="162"/>
      <c r="R18" s="63"/>
      <c r="S18" s="64"/>
      <c r="T18" s="157"/>
      <c r="U18" s="71"/>
      <c r="V18" s="65"/>
      <c r="W18" s="63"/>
      <c r="X18" s="157"/>
      <c r="Y18" s="71"/>
      <c r="Z18" s="64"/>
      <c r="AA18" s="65"/>
      <c r="AB18" s="63"/>
      <c r="AC18" s="64"/>
      <c r="AD18" s="157"/>
      <c r="AE18" s="71"/>
      <c r="AF18" s="64"/>
      <c r="AG18" s="157"/>
      <c r="AH18" s="71"/>
      <c r="AI18" s="64"/>
      <c r="AJ18" s="157"/>
      <c r="AK18" s="71"/>
      <c r="AL18" s="64"/>
      <c r="AM18" s="64"/>
      <c r="AN18" s="65"/>
    </row>
    <row r="19" spans="1:40" ht="22.5" customHeight="1" x14ac:dyDescent="0.2">
      <c r="A19" s="137" t="str">
        <f>IF(ISTEXT(C19),13,"")</f>
        <v/>
      </c>
      <c r="B19" s="138"/>
      <c r="C19" s="77"/>
      <c r="D19" s="78"/>
      <c r="E19" s="78"/>
      <c r="F19" s="78"/>
      <c r="G19" s="78"/>
      <c r="H19" s="78"/>
      <c r="I19" s="78"/>
      <c r="J19" s="200"/>
      <c r="K19" s="71"/>
      <c r="L19" s="64"/>
      <c r="M19" s="64"/>
      <c r="N19" s="65"/>
      <c r="O19" s="161"/>
      <c r="P19" s="179"/>
      <c r="Q19" s="162"/>
      <c r="R19" s="161"/>
      <c r="S19" s="179"/>
      <c r="T19" s="162"/>
      <c r="U19" s="161"/>
      <c r="V19" s="162"/>
      <c r="W19" s="161"/>
      <c r="X19" s="162"/>
      <c r="Y19" s="161"/>
      <c r="Z19" s="179"/>
      <c r="AA19" s="162"/>
      <c r="AB19" s="161"/>
      <c r="AC19" s="179"/>
      <c r="AD19" s="162"/>
      <c r="AE19" s="161"/>
      <c r="AF19" s="179"/>
      <c r="AG19" s="179"/>
      <c r="AH19" s="71"/>
      <c r="AI19" s="64"/>
      <c r="AJ19" s="157"/>
      <c r="AK19" s="71"/>
      <c r="AL19" s="64"/>
      <c r="AM19" s="64"/>
      <c r="AN19" s="65"/>
    </row>
    <row r="20" spans="1:40" ht="22.5" customHeight="1" x14ac:dyDescent="0.2">
      <c r="A20" s="122" t="str">
        <f>IF(ISTEXT(C20),14,"")</f>
        <v/>
      </c>
      <c r="B20" s="123"/>
      <c r="C20" s="77"/>
      <c r="D20" s="78"/>
      <c r="E20" s="78"/>
      <c r="F20" s="78"/>
      <c r="G20" s="78"/>
      <c r="H20" s="78"/>
      <c r="I20" s="78"/>
      <c r="J20" s="200"/>
      <c r="K20" s="71"/>
      <c r="L20" s="64"/>
      <c r="M20" s="64"/>
      <c r="N20" s="65"/>
      <c r="O20" s="161"/>
      <c r="P20" s="179"/>
      <c r="Q20" s="162"/>
      <c r="R20" s="63"/>
      <c r="S20" s="64"/>
      <c r="T20" s="157"/>
      <c r="U20" s="71"/>
      <c r="V20" s="65"/>
      <c r="W20" s="63"/>
      <c r="X20" s="157"/>
      <c r="Y20" s="71"/>
      <c r="Z20" s="64"/>
      <c r="AA20" s="65"/>
      <c r="AB20" s="63"/>
      <c r="AC20" s="64"/>
      <c r="AD20" s="157"/>
      <c r="AE20" s="71"/>
      <c r="AF20" s="64"/>
      <c r="AG20" s="157"/>
      <c r="AH20" s="71"/>
      <c r="AI20" s="64"/>
      <c r="AJ20" s="157"/>
      <c r="AK20" s="71"/>
      <c r="AL20" s="64"/>
      <c r="AM20" s="64"/>
      <c r="AN20" s="65"/>
    </row>
    <row r="21" spans="1:40" ht="22.5" customHeight="1" x14ac:dyDescent="0.2">
      <c r="A21" s="137" t="str">
        <f>IF(ISTEXT(C21),15,"")</f>
        <v/>
      </c>
      <c r="B21" s="138"/>
      <c r="C21" s="77"/>
      <c r="D21" s="78"/>
      <c r="E21" s="78"/>
      <c r="F21" s="78"/>
      <c r="G21" s="78"/>
      <c r="H21" s="78"/>
      <c r="I21" s="78"/>
      <c r="J21" s="200"/>
      <c r="K21" s="71"/>
      <c r="L21" s="64"/>
      <c r="M21" s="64"/>
      <c r="N21" s="65"/>
      <c r="O21" s="60"/>
      <c r="P21" s="60"/>
      <c r="Q21" s="61"/>
      <c r="R21" s="161"/>
      <c r="S21" s="179"/>
      <c r="T21" s="162"/>
      <c r="U21" s="161"/>
      <c r="V21" s="162"/>
      <c r="W21" s="161"/>
      <c r="X21" s="162"/>
      <c r="Y21" s="161"/>
      <c r="Z21" s="179"/>
      <c r="AA21" s="162"/>
      <c r="AB21" s="161"/>
      <c r="AC21" s="179"/>
      <c r="AD21" s="162"/>
      <c r="AE21" s="161"/>
      <c r="AF21" s="179"/>
      <c r="AG21" s="179"/>
      <c r="AH21" s="71"/>
      <c r="AI21" s="64"/>
      <c r="AJ21" s="157"/>
      <c r="AK21" s="71"/>
      <c r="AL21" s="64"/>
      <c r="AM21" s="64"/>
      <c r="AN21" s="65"/>
    </row>
    <row r="22" spans="1:40" ht="22.5" customHeight="1" x14ac:dyDescent="0.2">
      <c r="A22" s="122" t="str">
        <f>IF(ISTEXT(C22),16,"")</f>
        <v/>
      </c>
      <c r="B22" s="123"/>
      <c r="C22" s="77"/>
      <c r="D22" s="78"/>
      <c r="E22" s="78"/>
      <c r="F22" s="78"/>
      <c r="G22" s="78"/>
      <c r="H22" s="78"/>
      <c r="I22" s="78"/>
      <c r="J22" s="200"/>
      <c r="K22" s="71"/>
      <c r="L22" s="64"/>
      <c r="M22" s="64"/>
      <c r="N22" s="65"/>
      <c r="O22" s="161"/>
      <c r="P22" s="179"/>
      <c r="Q22" s="162"/>
      <c r="R22" s="63"/>
      <c r="S22" s="64"/>
      <c r="T22" s="157"/>
      <c r="U22" s="71"/>
      <c r="V22" s="65"/>
      <c r="W22" s="63"/>
      <c r="X22" s="157"/>
      <c r="Y22" s="71"/>
      <c r="Z22" s="64"/>
      <c r="AA22" s="65"/>
      <c r="AB22" s="63"/>
      <c r="AC22" s="64"/>
      <c r="AD22" s="157"/>
      <c r="AE22" s="71"/>
      <c r="AF22" s="64"/>
      <c r="AG22" s="157"/>
      <c r="AH22" s="71"/>
      <c r="AI22" s="64"/>
      <c r="AJ22" s="157"/>
      <c r="AK22" s="71"/>
      <c r="AL22" s="64"/>
      <c r="AM22" s="64"/>
      <c r="AN22" s="65"/>
    </row>
    <row r="23" spans="1:40" ht="22.5" customHeight="1" x14ac:dyDescent="0.2">
      <c r="A23" s="122" t="str">
        <f>IF(ISTEXT(C23),17,"")</f>
        <v/>
      </c>
      <c r="B23" s="123"/>
      <c r="C23" s="77"/>
      <c r="D23" s="78"/>
      <c r="E23" s="78"/>
      <c r="F23" s="78"/>
      <c r="G23" s="78"/>
      <c r="H23" s="78"/>
      <c r="I23" s="78"/>
      <c r="J23" s="200"/>
      <c r="K23" s="71"/>
      <c r="L23" s="64"/>
      <c r="M23" s="64"/>
      <c r="N23" s="65"/>
      <c r="O23" s="161"/>
      <c r="P23" s="179"/>
      <c r="Q23" s="162"/>
      <c r="R23" s="63"/>
      <c r="S23" s="64"/>
      <c r="T23" s="157"/>
      <c r="U23" s="71"/>
      <c r="V23" s="65"/>
      <c r="W23" s="63"/>
      <c r="X23" s="157"/>
      <c r="Y23" s="71"/>
      <c r="Z23" s="64"/>
      <c r="AA23" s="65"/>
      <c r="AB23" s="63"/>
      <c r="AC23" s="64"/>
      <c r="AD23" s="157"/>
      <c r="AE23" s="71"/>
      <c r="AF23" s="64"/>
      <c r="AG23" s="157"/>
      <c r="AH23" s="71"/>
      <c r="AI23" s="64"/>
      <c r="AJ23" s="157"/>
      <c r="AK23" s="71"/>
      <c r="AL23" s="64"/>
      <c r="AM23" s="64"/>
      <c r="AN23" s="65"/>
    </row>
    <row r="24" spans="1:40" ht="22.5" customHeight="1" x14ac:dyDescent="0.2">
      <c r="A24" s="122" t="str">
        <f>IF(ISTEXT(C24),18,"")</f>
        <v/>
      </c>
      <c r="B24" s="123"/>
      <c r="C24" s="77"/>
      <c r="D24" s="78"/>
      <c r="E24" s="78"/>
      <c r="F24" s="78"/>
      <c r="G24" s="78"/>
      <c r="H24" s="78"/>
      <c r="I24" s="78"/>
      <c r="J24" s="200"/>
      <c r="K24" s="71"/>
      <c r="L24" s="64"/>
      <c r="M24" s="64"/>
      <c r="N24" s="65"/>
      <c r="O24" s="161"/>
      <c r="P24" s="179"/>
      <c r="Q24" s="162"/>
      <c r="R24" s="63"/>
      <c r="S24" s="64"/>
      <c r="T24" s="157"/>
      <c r="U24" s="71"/>
      <c r="V24" s="65"/>
      <c r="W24" s="63"/>
      <c r="X24" s="157"/>
      <c r="Y24" s="71"/>
      <c r="Z24" s="64"/>
      <c r="AA24" s="65"/>
      <c r="AB24" s="63"/>
      <c r="AC24" s="64"/>
      <c r="AD24" s="157"/>
      <c r="AE24" s="71"/>
      <c r="AF24" s="64"/>
      <c r="AG24" s="157"/>
      <c r="AH24" s="71"/>
      <c r="AI24" s="64"/>
      <c r="AJ24" s="157"/>
      <c r="AK24" s="71"/>
      <c r="AL24" s="64"/>
      <c r="AM24" s="64"/>
      <c r="AN24" s="65"/>
    </row>
    <row r="25" spans="1:40" ht="22.5" customHeight="1" x14ac:dyDescent="0.2">
      <c r="A25" s="122" t="str">
        <f>IF(ISTEXT(C25),19,"")</f>
        <v/>
      </c>
      <c r="B25" s="123"/>
      <c r="C25" s="77"/>
      <c r="D25" s="78"/>
      <c r="E25" s="78"/>
      <c r="F25" s="78"/>
      <c r="G25" s="78"/>
      <c r="H25" s="78"/>
      <c r="I25" s="78"/>
      <c r="J25" s="200"/>
      <c r="K25" s="71"/>
      <c r="L25" s="64"/>
      <c r="M25" s="64"/>
      <c r="N25" s="65"/>
      <c r="O25" s="161"/>
      <c r="P25" s="179"/>
      <c r="Q25" s="162"/>
      <c r="R25" s="63"/>
      <c r="S25" s="64"/>
      <c r="T25" s="157"/>
      <c r="U25" s="71"/>
      <c r="V25" s="65"/>
      <c r="W25" s="63"/>
      <c r="X25" s="157"/>
      <c r="Y25" s="71"/>
      <c r="Z25" s="64"/>
      <c r="AA25" s="65"/>
      <c r="AB25" s="63"/>
      <c r="AC25" s="64"/>
      <c r="AD25" s="157"/>
      <c r="AE25" s="71"/>
      <c r="AF25" s="64"/>
      <c r="AG25" s="157"/>
      <c r="AH25" s="71"/>
      <c r="AI25" s="64"/>
      <c r="AJ25" s="157"/>
      <c r="AK25" s="71"/>
      <c r="AL25" s="64"/>
      <c r="AM25" s="64"/>
      <c r="AN25" s="65"/>
    </row>
    <row r="26" spans="1:40" ht="22.5" customHeight="1" x14ac:dyDescent="0.2">
      <c r="A26" s="122" t="str">
        <f>IF(ISTEXT(C26),20,"")</f>
        <v/>
      </c>
      <c r="B26" s="123"/>
      <c r="C26" s="77"/>
      <c r="D26" s="78"/>
      <c r="E26" s="78"/>
      <c r="F26" s="78"/>
      <c r="G26" s="78"/>
      <c r="H26" s="78"/>
      <c r="I26" s="78"/>
      <c r="J26" s="200"/>
      <c r="K26" s="71"/>
      <c r="L26" s="64"/>
      <c r="M26" s="64"/>
      <c r="N26" s="65"/>
      <c r="O26" s="161"/>
      <c r="P26" s="179"/>
      <c r="Q26" s="162"/>
      <c r="R26" s="63"/>
      <c r="S26" s="64"/>
      <c r="T26" s="157"/>
      <c r="U26" s="71"/>
      <c r="V26" s="65"/>
      <c r="W26" s="63"/>
      <c r="X26" s="157"/>
      <c r="Y26" s="71"/>
      <c r="Z26" s="64"/>
      <c r="AA26" s="65"/>
      <c r="AB26" s="63"/>
      <c r="AC26" s="64"/>
      <c r="AD26" s="157"/>
      <c r="AE26" s="71"/>
      <c r="AF26" s="64"/>
      <c r="AG26" s="157"/>
      <c r="AH26" s="71"/>
      <c r="AI26" s="64"/>
      <c r="AJ26" s="157"/>
      <c r="AK26" s="71"/>
      <c r="AL26" s="64"/>
      <c r="AM26" s="64"/>
      <c r="AN26" s="65"/>
    </row>
    <row r="27" spans="1:40" ht="22.5" customHeight="1" x14ac:dyDescent="0.2">
      <c r="A27" s="137" t="str">
        <f>IF(ISTEXT(C27),21,"")</f>
        <v/>
      </c>
      <c r="B27" s="138"/>
      <c r="C27" s="77"/>
      <c r="D27" s="78"/>
      <c r="E27" s="78"/>
      <c r="F27" s="78"/>
      <c r="G27" s="78"/>
      <c r="H27" s="78"/>
      <c r="I27" s="78"/>
      <c r="J27" s="200"/>
      <c r="K27" s="71"/>
      <c r="L27" s="64"/>
      <c r="M27" s="64"/>
      <c r="N27" s="65"/>
      <c r="O27" s="161"/>
      <c r="P27" s="179"/>
      <c r="Q27" s="162"/>
      <c r="R27" s="161"/>
      <c r="S27" s="179"/>
      <c r="T27" s="162"/>
      <c r="U27" s="161"/>
      <c r="V27" s="162"/>
      <c r="W27" s="161"/>
      <c r="X27" s="162"/>
      <c r="Y27" s="161"/>
      <c r="Z27" s="179"/>
      <c r="AA27" s="162"/>
      <c r="AB27" s="161"/>
      <c r="AC27" s="179"/>
      <c r="AD27" s="162"/>
      <c r="AE27" s="161"/>
      <c r="AF27" s="179"/>
      <c r="AG27" s="179"/>
      <c r="AH27" s="71"/>
      <c r="AI27" s="64"/>
      <c r="AJ27" s="157"/>
      <c r="AK27" s="71"/>
      <c r="AL27" s="64"/>
      <c r="AM27" s="64"/>
      <c r="AN27" s="65"/>
    </row>
    <row r="28" spans="1:40" ht="22.5" customHeight="1" x14ac:dyDescent="0.2">
      <c r="A28" s="122" t="str">
        <f>IF(ISTEXT(C28),22,"")</f>
        <v/>
      </c>
      <c r="B28" s="123"/>
      <c r="C28" s="77"/>
      <c r="D28" s="78"/>
      <c r="E28" s="78"/>
      <c r="F28" s="78"/>
      <c r="G28" s="78"/>
      <c r="H28" s="78"/>
      <c r="I28" s="78"/>
      <c r="J28" s="200"/>
      <c r="K28" s="71"/>
      <c r="L28" s="64"/>
      <c r="M28" s="64"/>
      <c r="N28" s="65"/>
      <c r="O28" s="161"/>
      <c r="P28" s="179"/>
      <c r="Q28" s="162"/>
      <c r="R28" s="63"/>
      <c r="S28" s="64"/>
      <c r="T28" s="157"/>
      <c r="U28" s="71"/>
      <c r="V28" s="65"/>
      <c r="W28" s="63"/>
      <c r="X28" s="157"/>
      <c r="Y28" s="71"/>
      <c r="Z28" s="64"/>
      <c r="AA28" s="65"/>
      <c r="AB28" s="63"/>
      <c r="AC28" s="64"/>
      <c r="AD28" s="157"/>
      <c r="AE28" s="71"/>
      <c r="AF28" s="64"/>
      <c r="AG28" s="157"/>
      <c r="AH28" s="71"/>
      <c r="AI28" s="64"/>
      <c r="AJ28" s="157"/>
      <c r="AK28" s="71"/>
      <c r="AL28" s="64"/>
      <c r="AM28" s="64"/>
      <c r="AN28" s="65"/>
    </row>
    <row r="29" spans="1:40" ht="22.5" customHeight="1" x14ac:dyDescent="0.2">
      <c r="A29" s="137" t="str">
        <f>IF(ISTEXT(C29),23,"")</f>
        <v/>
      </c>
      <c r="B29" s="138"/>
      <c r="C29" s="77"/>
      <c r="D29" s="78"/>
      <c r="E29" s="78"/>
      <c r="F29" s="78"/>
      <c r="G29" s="78"/>
      <c r="H29" s="78"/>
      <c r="I29" s="78"/>
      <c r="J29" s="200"/>
      <c r="K29" s="71"/>
      <c r="L29" s="64"/>
      <c r="M29" s="64"/>
      <c r="N29" s="65"/>
      <c r="O29" s="161"/>
      <c r="P29" s="179"/>
      <c r="Q29" s="162"/>
      <c r="R29" s="161"/>
      <c r="S29" s="179"/>
      <c r="T29" s="162"/>
      <c r="U29" s="161"/>
      <c r="V29" s="162"/>
      <c r="W29" s="161"/>
      <c r="X29" s="162"/>
      <c r="Y29" s="161"/>
      <c r="Z29" s="179"/>
      <c r="AA29" s="162"/>
      <c r="AB29" s="161"/>
      <c r="AC29" s="179"/>
      <c r="AD29" s="162"/>
      <c r="AE29" s="161"/>
      <c r="AF29" s="179"/>
      <c r="AG29" s="179"/>
      <c r="AH29" s="71"/>
      <c r="AI29" s="64"/>
      <c r="AJ29" s="157"/>
      <c r="AK29" s="71"/>
      <c r="AL29" s="64"/>
      <c r="AM29" s="64"/>
      <c r="AN29" s="65"/>
    </row>
    <row r="30" spans="1:40" ht="22.5" customHeight="1" x14ac:dyDescent="0.2">
      <c r="A30" s="137" t="str">
        <f>IF(ISTEXT(C30),24,"")</f>
        <v/>
      </c>
      <c r="B30" s="138"/>
      <c r="C30" s="77"/>
      <c r="D30" s="78"/>
      <c r="E30" s="78"/>
      <c r="F30" s="78"/>
      <c r="G30" s="78"/>
      <c r="H30" s="78"/>
      <c r="I30" s="78"/>
      <c r="J30" s="200"/>
      <c r="K30" s="71"/>
      <c r="L30" s="64"/>
      <c r="M30" s="64"/>
      <c r="N30" s="65"/>
      <c r="O30" s="161"/>
      <c r="P30" s="179"/>
      <c r="Q30" s="162"/>
      <c r="R30" s="161"/>
      <c r="S30" s="179"/>
      <c r="T30" s="162"/>
      <c r="U30" s="161"/>
      <c r="V30" s="162"/>
      <c r="W30" s="161"/>
      <c r="X30" s="162"/>
      <c r="Y30" s="161"/>
      <c r="Z30" s="179"/>
      <c r="AA30" s="162"/>
      <c r="AB30" s="161"/>
      <c r="AC30" s="179"/>
      <c r="AD30" s="162"/>
      <c r="AE30" s="161"/>
      <c r="AF30" s="179"/>
      <c r="AG30" s="179"/>
      <c r="AH30" s="71"/>
      <c r="AI30" s="64"/>
      <c r="AJ30" s="157"/>
      <c r="AK30" s="71"/>
      <c r="AL30" s="64"/>
      <c r="AM30" s="64"/>
      <c r="AN30" s="65"/>
    </row>
    <row r="31" spans="1:40" ht="22.5" customHeight="1" thickBot="1" x14ac:dyDescent="0.25">
      <c r="A31" s="120" t="str">
        <f>IF(ISTEXT(C31),25,"")</f>
        <v/>
      </c>
      <c r="B31" s="121"/>
      <c r="C31" s="80"/>
      <c r="D31" s="81"/>
      <c r="E31" s="81"/>
      <c r="F31" s="81"/>
      <c r="G31" s="81"/>
      <c r="H31" s="81"/>
      <c r="I31" s="81"/>
      <c r="J31" s="201"/>
      <c r="K31" s="72"/>
      <c r="L31" s="73"/>
      <c r="M31" s="73"/>
      <c r="N31" s="74"/>
      <c r="O31" s="197"/>
      <c r="P31" s="198"/>
      <c r="Q31" s="199"/>
      <c r="R31" s="192"/>
      <c r="S31" s="73"/>
      <c r="T31" s="191"/>
      <c r="U31" s="72"/>
      <c r="V31" s="74"/>
      <c r="W31" s="192"/>
      <c r="X31" s="191"/>
      <c r="Y31" s="72"/>
      <c r="Z31" s="73"/>
      <c r="AA31" s="74"/>
      <c r="AB31" s="192"/>
      <c r="AC31" s="73"/>
      <c r="AD31" s="191"/>
      <c r="AE31" s="72"/>
      <c r="AF31" s="73"/>
      <c r="AG31" s="191"/>
      <c r="AH31" s="72"/>
      <c r="AI31" s="73"/>
      <c r="AJ31" s="191"/>
      <c r="AK31" s="72"/>
      <c r="AL31" s="73"/>
      <c r="AM31" s="73"/>
      <c r="AN31" s="74"/>
    </row>
    <row r="32" spans="1:40" x14ac:dyDescent="0.2">
      <c r="A32" s="2"/>
      <c r="B32" s="2"/>
      <c r="C32" s="193"/>
      <c r="D32" s="193"/>
      <c r="E32" s="193"/>
      <c r="F32" s="193"/>
      <c r="G32" s="193"/>
      <c r="H32" s="193"/>
      <c r="I32" s="193"/>
      <c r="J32" s="193"/>
      <c r="K32" s="193"/>
      <c r="L32" s="194"/>
      <c r="M32" s="194"/>
      <c r="N32" s="194"/>
      <c r="O32" s="194"/>
      <c r="P32" s="194"/>
      <c r="Q32" s="194"/>
      <c r="R32" s="194"/>
      <c r="S32" s="194"/>
      <c r="T32" s="195"/>
      <c r="U32" s="195"/>
      <c r="V32" s="195"/>
      <c r="W32" s="196"/>
      <c r="X32" s="196"/>
      <c r="Y32" s="196"/>
      <c r="Z32" s="196"/>
      <c r="AA32" s="196"/>
      <c r="AB32" s="196"/>
      <c r="AC32" s="196"/>
      <c r="AD32" s="194"/>
      <c r="AE32" s="194"/>
      <c r="AF32" s="194"/>
      <c r="AG32" s="194"/>
      <c r="AH32" s="194"/>
      <c r="AI32" s="194"/>
      <c r="AJ32" s="194"/>
      <c r="AK32" s="194"/>
      <c r="AL32" s="194"/>
      <c r="AM32" s="194"/>
      <c r="AN32" s="194"/>
    </row>
    <row r="33" spans="1:40"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41"/>
      <c r="AG33" s="41"/>
      <c r="AH33" s="42" t="s">
        <v>1</v>
      </c>
      <c r="AI33" s="180" t="str">
        <f>IF(ISTEXT(C17),IF('STRAN 1'!AI41&gt;0,2,""),"")</f>
        <v/>
      </c>
      <c r="AJ33" s="180"/>
      <c r="AK33" s="43" t="s">
        <v>2</v>
      </c>
      <c r="AL33" s="180" t="str">
        <f>IF(ISTEXT(C17),IF('STRAN 2'!AI33&gt;1,IF(MAX('STRAN 1'!AI41,'STRAN 2'!AI33,'STRAN 3'!AI33,'STRAN 4'!AI33)&gt;1,MAX('STRAN 1'!AI41,'STRAN 2'!AI33,'STRAN 3'!AI33,'STRAN 4'!AI33),""),""),"")</f>
        <v/>
      </c>
      <c r="AM33" s="180"/>
      <c r="AN33" s="2"/>
    </row>
  </sheetData>
  <sheetProtection algorithmName="SHA-512" hashValue="nZX43Qc3KfHjO0dtyIHPWEVYSyVU6CXpMi1LuUzzlmB9METqfO2LmzqJ3Uf+YPYZ8kdT9kYjuz+BvHCr9efhCw==" saltValue="32UJyeGeYRMiWmUCRoicvw==" spinCount="100000" sheet="1" selectLockedCells="1"/>
  <mergeCells count="211">
    <mergeCell ref="AH21:AJ21"/>
    <mergeCell ref="AH22:AJ22"/>
    <mergeCell ref="AH23:AJ23"/>
    <mergeCell ref="AH24:AJ24"/>
    <mergeCell ref="AH25:AJ25"/>
    <mergeCell ref="AK14:AN16"/>
    <mergeCell ref="AK17:AN17"/>
    <mergeCell ref="AK18:AN18"/>
    <mergeCell ref="AK19:AN19"/>
    <mergeCell ref="AK20:AN20"/>
    <mergeCell ref="AK21:AN21"/>
    <mergeCell ref="AK22:AN22"/>
    <mergeCell ref="AK23:AN23"/>
    <mergeCell ref="AK24:AN24"/>
    <mergeCell ref="U21:V21"/>
    <mergeCell ref="W21:X21"/>
    <mergeCell ref="U19:V19"/>
    <mergeCell ref="W19:X19"/>
    <mergeCell ref="Y19:AA19"/>
    <mergeCell ref="AB19:AD19"/>
    <mergeCell ref="C14:J16"/>
    <mergeCell ref="C17:J17"/>
    <mergeCell ref="C18:J18"/>
    <mergeCell ref="C19:J19"/>
    <mergeCell ref="C20:J20"/>
    <mergeCell ref="C21:J21"/>
    <mergeCell ref="Y21:AA21"/>
    <mergeCell ref="AB21:AD21"/>
    <mergeCell ref="H4:AH4"/>
    <mergeCell ref="F5:AH5"/>
    <mergeCell ref="C9:E9"/>
    <mergeCell ref="F9:S9"/>
    <mergeCell ref="W9:AL9"/>
    <mergeCell ref="H11:O11"/>
    <mergeCell ref="U20:V20"/>
    <mergeCell ref="W20:X20"/>
    <mergeCell ref="Y20:AA20"/>
    <mergeCell ref="AB20:AD20"/>
    <mergeCell ref="AE20:AG20"/>
    <mergeCell ref="AH17:AJ17"/>
    <mergeCell ref="AH18:AJ18"/>
    <mergeCell ref="AH19:AJ19"/>
    <mergeCell ref="AH20:AJ20"/>
    <mergeCell ref="AE19:AG19"/>
    <mergeCell ref="R18:T18"/>
    <mergeCell ref="U18:V18"/>
    <mergeCell ref="W18:X18"/>
    <mergeCell ref="Y18:AA18"/>
    <mergeCell ref="AB18:AD18"/>
    <mergeCell ref="AE18:AG18"/>
    <mergeCell ref="A14:B16"/>
    <mergeCell ref="W16:X16"/>
    <mergeCell ref="Y15:AA16"/>
    <mergeCell ref="AB15:AD16"/>
    <mergeCell ref="AE15:AG16"/>
    <mergeCell ref="U15:X15"/>
    <mergeCell ref="R15:T16"/>
    <mergeCell ref="U16:V16"/>
    <mergeCell ref="K14:N16"/>
    <mergeCell ref="O14:Q16"/>
    <mergeCell ref="Y14:AJ14"/>
    <mergeCell ref="AH15:AJ16"/>
    <mergeCell ref="AI33:AJ33"/>
    <mergeCell ref="AL33:AM33"/>
    <mergeCell ref="AE23:AG23"/>
    <mergeCell ref="AE24:AG24"/>
    <mergeCell ref="AE27:AG27"/>
    <mergeCell ref="AE28:AG28"/>
    <mergeCell ref="AE31:AG31"/>
    <mergeCell ref="AH26:AJ26"/>
    <mergeCell ref="AH27:AJ27"/>
    <mergeCell ref="AH28:AJ28"/>
    <mergeCell ref="AH29:AJ29"/>
    <mergeCell ref="AH30:AJ30"/>
    <mergeCell ref="AH31:AJ31"/>
    <mergeCell ref="AK25:AN25"/>
    <mergeCell ref="AK26:AN26"/>
    <mergeCell ref="AK27:AN27"/>
    <mergeCell ref="AK28:AN28"/>
    <mergeCell ref="AK29:AN29"/>
    <mergeCell ref="AK30:AN30"/>
    <mergeCell ref="AK31:AN31"/>
    <mergeCell ref="AJ32:AN32"/>
    <mergeCell ref="AE21:AG21"/>
    <mergeCell ref="A19:B19"/>
    <mergeCell ref="A17:B17"/>
    <mergeCell ref="A18:B18"/>
    <mergeCell ref="R17:T17"/>
    <mergeCell ref="R19:T19"/>
    <mergeCell ref="K17:N17"/>
    <mergeCell ref="K18:N18"/>
    <mergeCell ref="K19:N19"/>
    <mergeCell ref="O17:Q17"/>
    <mergeCell ref="O18:Q18"/>
    <mergeCell ref="O19:Q19"/>
    <mergeCell ref="A21:B21"/>
    <mergeCell ref="A20:B20"/>
    <mergeCell ref="R20:T20"/>
    <mergeCell ref="R21:T21"/>
    <mergeCell ref="K20:N20"/>
    <mergeCell ref="K21:N21"/>
    <mergeCell ref="O20:Q20"/>
    <mergeCell ref="U17:V17"/>
    <mergeCell ref="W17:X17"/>
    <mergeCell ref="Y17:AA17"/>
    <mergeCell ref="AB17:AD17"/>
    <mergeCell ref="AE17:AG17"/>
    <mergeCell ref="A23:B23"/>
    <mergeCell ref="A22:B22"/>
    <mergeCell ref="R23:T23"/>
    <mergeCell ref="U23:V23"/>
    <mergeCell ref="A25:B25"/>
    <mergeCell ref="A24:B24"/>
    <mergeCell ref="R24:T24"/>
    <mergeCell ref="U24:V24"/>
    <mergeCell ref="R22:T22"/>
    <mergeCell ref="U22:V22"/>
    <mergeCell ref="C25:J25"/>
    <mergeCell ref="C22:J22"/>
    <mergeCell ref="C23:J23"/>
    <mergeCell ref="C24:J24"/>
    <mergeCell ref="K22:N22"/>
    <mergeCell ref="K23:N23"/>
    <mergeCell ref="K24:N24"/>
    <mergeCell ref="K25:N25"/>
    <mergeCell ref="O22:Q22"/>
    <mergeCell ref="O23:Q23"/>
    <mergeCell ref="O24:Q24"/>
    <mergeCell ref="O25:Q25"/>
    <mergeCell ref="A27:B27"/>
    <mergeCell ref="A26:B26"/>
    <mergeCell ref="R27:T27"/>
    <mergeCell ref="U27:V27"/>
    <mergeCell ref="A29:B29"/>
    <mergeCell ref="A28:B28"/>
    <mergeCell ref="R28:T28"/>
    <mergeCell ref="U28:V28"/>
    <mergeCell ref="R26:T26"/>
    <mergeCell ref="U26:V26"/>
    <mergeCell ref="C26:J26"/>
    <mergeCell ref="C27:J27"/>
    <mergeCell ref="C28:J28"/>
    <mergeCell ref="C29:J29"/>
    <mergeCell ref="K26:N26"/>
    <mergeCell ref="K27:N27"/>
    <mergeCell ref="K28:N28"/>
    <mergeCell ref="K29:N29"/>
    <mergeCell ref="O26:Q26"/>
    <mergeCell ref="O27:Q27"/>
    <mergeCell ref="O28:Q28"/>
    <mergeCell ref="O29:Q29"/>
    <mergeCell ref="A31:B31"/>
    <mergeCell ref="A30:B30"/>
    <mergeCell ref="R31:T31"/>
    <mergeCell ref="U31:V31"/>
    <mergeCell ref="W31:X31"/>
    <mergeCell ref="Y31:AA31"/>
    <mergeCell ref="R30:T30"/>
    <mergeCell ref="U30:V30"/>
    <mergeCell ref="W30:X30"/>
    <mergeCell ref="Y30:AA30"/>
    <mergeCell ref="K31:N31"/>
    <mergeCell ref="O31:Q31"/>
    <mergeCell ref="C30:J30"/>
    <mergeCell ref="C31:J31"/>
    <mergeCell ref="K30:N30"/>
    <mergeCell ref="O30:Q30"/>
    <mergeCell ref="W22:X22"/>
    <mergeCell ref="Y22:AA22"/>
    <mergeCell ref="AB22:AD22"/>
    <mergeCell ref="AE22:AG22"/>
    <mergeCell ref="R25:T25"/>
    <mergeCell ref="U25:V25"/>
    <mergeCell ref="W25:X25"/>
    <mergeCell ref="Y25:AA25"/>
    <mergeCell ref="AB25:AD25"/>
    <mergeCell ref="AE25:AG25"/>
    <mergeCell ref="AB24:AD24"/>
    <mergeCell ref="W23:X23"/>
    <mergeCell ref="Y23:AA23"/>
    <mergeCell ref="AB23:AD23"/>
    <mergeCell ref="W24:X24"/>
    <mergeCell ref="Y24:AA24"/>
    <mergeCell ref="W26:X26"/>
    <mergeCell ref="Y26:AA26"/>
    <mergeCell ref="AB26:AD26"/>
    <mergeCell ref="AE26:AG26"/>
    <mergeCell ref="R29:T29"/>
    <mergeCell ref="U29:V29"/>
    <mergeCell ref="W29:X29"/>
    <mergeCell ref="Y29:AA29"/>
    <mergeCell ref="AB29:AD29"/>
    <mergeCell ref="AE29:AG29"/>
    <mergeCell ref="AB28:AD28"/>
    <mergeCell ref="W27:X27"/>
    <mergeCell ref="Y27:AA27"/>
    <mergeCell ref="AB27:AD27"/>
    <mergeCell ref="W28:X28"/>
    <mergeCell ref="Y28:AA28"/>
    <mergeCell ref="AB30:AD30"/>
    <mergeCell ref="AE30:AG30"/>
    <mergeCell ref="C32:K32"/>
    <mergeCell ref="L32:O32"/>
    <mergeCell ref="P32:S32"/>
    <mergeCell ref="T32:V32"/>
    <mergeCell ref="W32:X32"/>
    <mergeCell ref="Y32:Z32"/>
    <mergeCell ref="AA32:AC32"/>
    <mergeCell ref="AD32:AF32"/>
    <mergeCell ref="AG32:AI32"/>
    <mergeCell ref="AB31:AD31"/>
  </mergeCells>
  <pageMargins left="0.39370078740157483" right="1.0629251700680272E-2" top="0.15748031496062992" bottom="0.16666666666666666" header="0.11811023622047245" footer="0.11811023622047245"/>
  <pageSetup paperSize="9" orientation="landscape" r:id="rId1"/>
  <headerFooter alignWithMargins="0">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33"/>
  <sheetViews>
    <sheetView showGridLines="0" view="pageLayout" zoomScaleNormal="100" workbookViewId="0">
      <selection activeCell="O18" sqref="O18:Q18"/>
    </sheetView>
  </sheetViews>
  <sheetFormatPr defaultColWidth="9" defaultRowHeight="12.75" x14ac:dyDescent="0.2"/>
  <cols>
    <col min="1" max="1" width="0.85546875" style="1" customWidth="1"/>
    <col min="2" max="39" width="3.7109375" style="1" customWidth="1"/>
    <col min="40" max="40" width="2.140625" style="1" customWidth="1"/>
    <col min="41" max="16384" width="9" style="1"/>
  </cols>
  <sheetData>
    <row r="1" spans="1:45" ht="1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46" t="s">
        <v>66</v>
      </c>
      <c r="AJ1" s="2"/>
      <c r="AK1" s="2"/>
      <c r="AL1" s="2"/>
      <c r="AM1" s="2"/>
      <c r="AN1" s="2"/>
    </row>
    <row r="2" spans="1:45" ht="18" customHeight="1" x14ac:dyDescent="0.2">
      <c r="A2" s="2"/>
      <c r="B2" s="2"/>
      <c r="C2" s="2"/>
      <c r="D2" s="2"/>
      <c r="E2" s="2"/>
      <c r="F2" s="11" t="s">
        <v>15</v>
      </c>
      <c r="G2" s="12"/>
      <c r="H2" s="2"/>
      <c r="I2" s="2"/>
      <c r="J2" s="2"/>
      <c r="K2" s="2"/>
      <c r="L2" s="2"/>
      <c r="M2" s="2"/>
      <c r="N2" s="2"/>
      <c r="O2" s="2"/>
      <c r="P2" s="2"/>
      <c r="Q2" s="2"/>
      <c r="R2" s="2"/>
      <c r="S2" s="2"/>
      <c r="T2" s="2"/>
      <c r="U2" s="2"/>
      <c r="V2" s="2"/>
      <c r="W2" s="2"/>
      <c r="X2" s="2"/>
      <c r="Y2" s="2"/>
      <c r="Z2" s="2"/>
      <c r="AA2" s="2"/>
      <c r="AB2" s="2"/>
      <c r="AC2" s="2"/>
      <c r="AD2" s="2"/>
      <c r="AE2" s="2"/>
      <c r="AF2" s="2"/>
      <c r="AG2" s="2"/>
      <c r="AH2" s="2"/>
      <c r="AI2" s="45" t="s">
        <v>65</v>
      </c>
      <c r="AJ2" s="2"/>
      <c r="AK2" s="2"/>
      <c r="AL2" s="2"/>
      <c r="AM2" s="2"/>
      <c r="AN2" s="2"/>
    </row>
    <row r="3" spans="1:45" ht="13.5" customHeight="1" x14ac:dyDescent="0.25">
      <c r="A3" s="2"/>
      <c r="B3" s="2"/>
      <c r="C3" s="2"/>
      <c r="D3" s="2"/>
      <c r="E3" s="2"/>
      <c r="F3" s="2" t="s">
        <v>16</v>
      </c>
      <c r="G3" s="12"/>
      <c r="H3" s="2"/>
      <c r="I3" s="2"/>
      <c r="J3" s="2"/>
      <c r="K3" s="2"/>
      <c r="L3" s="2"/>
      <c r="M3" s="2"/>
      <c r="N3" s="2"/>
      <c r="O3" s="2"/>
      <c r="P3" s="2"/>
      <c r="Q3" s="2"/>
      <c r="R3" s="2"/>
      <c r="S3" s="2"/>
      <c r="T3" s="2"/>
      <c r="U3" s="2"/>
      <c r="V3" s="2"/>
      <c r="W3" s="2"/>
      <c r="X3" s="2"/>
      <c r="Y3" s="2"/>
      <c r="Z3" s="2"/>
      <c r="AA3" s="2"/>
      <c r="AB3" s="2"/>
      <c r="AC3" s="2"/>
      <c r="AD3" s="2"/>
      <c r="AE3" s="2"/>
      <c r="AF3" s="13"/>
      <c r="AG3" s="2"/>
      <c r="AH3" s="2"/>
      <c r="AI3" s="2" t="s">
        <v>20</v>
      </c>
      <c r="AJ3" s="2"/>
      <c r="AK3" s="2"/>
      <c r="AL3" s="2"/>
      <c r="AM3" s="2"/>
      <c r="AN3" s="2"/>
    </row>
    <row r="4" spans="1:45" ht="15.75" customHeight="1" x14ac:dyDescent="0.2">
      <c r="A4" s="2"/>
      <c r="B4" s="2"/>
      <c r="C4" s="2"/>
      <c r="D4" s="2"/>
      <c r="E4" s="2"/>
      <c r="F4" s="11"/>
      <c r="G4" s="2"/>
      <c r="H4" s="103" t="s">
        <v>63</v>
      </c>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2"/>
      <c r="AJ4" s="2"/>
      <c r="AK4" s="14"/>
      <c r="AL4" s="14"/>
      <c r="AM4" s="14"/>
      <c r="AN4" s="14"/>
      <c r="AO4" s="10"/>
      <c r="AP4" s="10"/>
      <c r="AQ4" s="10"/>
      <c r="AR4" s="10"/>
      <c r="AS4" s="10"/>
    </row>
    <row r="5" spans="1:45" ht="15.75" customHeight="1" x14ac:dyDescent="0.2">
      <c r="A5" s="2"/>
      <c r="B5" s="2"/>
      <c r="C5" s="2"/>
      <c r="D5" s="2"/>
      <c r="F5" s="230" t="s">
        <v>32</v>
      </c>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48"/>
      <c r="AJ5" s="48"/>
      <c r="AK5" s="48"/>
      <c r="AL5" s="2"/>
      <c r="AM5" s="2"/>
      <c r="AN5" s="2"/>
    </row>
    <row r="6" spans="1:45"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5" ht="3.75" customHeight="1" thickBot="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row>
    <row r="8" spans="1:45" ht="5.25" customHeight="1" x14ac:dyDescent="0.2">
      <c r="A8" s="15"/>
      <c r="B8" s="16"/>
      <c r="C8" s="16"/>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8"/>
    </row>
    <row r="9" spans="1:45" ht="15.75" customHeight="1" x14ac:dyDescent="0.2">
      <c r="A9" s="19"/>
      <c r="B9" s="20"/>
      <c r="C9" s="231" t="s">
        <v>7</v>
      </c>
      <c r="D9" s="231"/>
      <c r="E9" s="231"/>
      <c r="F9" s="249" t="str">
        <f>IF(OR((A17=""),('STRAN 1'!F9="")),"",'STRAN 1'!F9)</f>
        <v/>
      </c>
      <c r="G9" s="249"/>
      <c r="H9" s="249"/>
      <c r="I9" s="249"/>
      <c r="J9" s="249"/>
      <c r="K9" s="249"/>
      <c r="L9" s="249"/>
      <c r="M9" s="249"/>
      <c r="N9" s="249"/>
      <c r="O9" s="249"/>
      <c r="P9" s="249"/>
      <c r="Q9" s="249"/>
      <c r="R9" s="249"/>
      <c r="S9" s="249"/>
      <c r="T9" s="44"/>
      <c r="U9" s="21" t="s">
        <v>0</v>
      </c>
      <c r="V9" s="22"/>
      <c r="W9" s="250" t="str">
        <f>IF(OR((A17=""),('STRAN 1'!W9="")),"",'STRAN 1'!W9)</f>
        <v/>
      </c>
      <c r="X9" s="250"/>
      <c r="Y9" s="250"/>
      <c r="Z9" s="250"/>
      <c r="AA9" s="250"/>
      <c r="AB9" s="250"/>
      <c r="AC9" s="250"/>
      <c r="AD9" s="250"/>
      <c r="AE9" s="250"/>
      <c r="AF9" s="250"/>
      <c r="AG9" s="250"/>
      <c r="AH9" s="250"/>
      <c r="AI9" s="250"/>
      <c r="AJ9" s="250"/>
      <c r="AK9" s="250"/>
      <c r="AL9" s="250"/>
      <c r="AM9" s="23"/>
      <c r="AN9" s="24"/>
    </row>
    <row r="10" spans="1:45" ht="4.5" customHeight="1" x14ac:dyDescent="0.2">
      <c r="A10" s="19"/>
      <c r="B10" s="20"/>
      <c r="C10" s="20"/>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4"/>
    </row>
    <row r="11" spans="1:45" ht="15.75" customHeight="1" x14ac:dyDescent="0.2">
      <c r="A11" s="30"/>
      <c r="B11" s="31"/>
      <c r="C11" s="31" t="s">
        <v>10</v>
      </c>
      <c r="D11" s="31"/>
      <c r="E11" s="31"/>
      <c r="F11" s="31"/>
      <c r="G11" s="31"/>
      <c r="H11" s="248" t="str">
        <f>IF(OR((A17=""),('STRAN 1'!G13="")),"",'STRAN 1'!G13)</f>
        <v/>
      </c>
      <c r="I11" s="248"/>
      <c r="J11" s="248"/>
      <c r="K11" s="248"/>
      <c r="L11" s="248"/>
      <c r="M11" s="248"/>
      <c r="N11" s="248"/>
      <c r="O11" s="248"/>
      <c r="P11" s="23"/>
      <c r="Q11" s="23"/>
      <c r="R11" s="23"/>
      <c r="S11" s="23"/>
      <c r="T11" s="23"/>
      <c r="U11" s="58" t="s">
        <v>11</v>
      </c>
      <c r="V11" s="50"/>
      <c r="W11" s="32" t="s">
        <v>12</v>
      </c>
      <c r="X11" s="33"/>
      <c r="Y11" s="52" t="str">
        <f>IF(OR((A17=""),('STRAN 1'!X13="")),"",'STRAN 1'!X13)</f>
        <v/>
      </c>
      <c r="Z11" s="33"/>
      <c r="AA11" s="33"/>
      <c r="AB11" s="33"/>
      <c r="AC11" s="49" t="s">
        <v>13</v>
      </c>
      <c r="AD11" s="49"/>
      <c r="AE11" s="52" t="str">
        <f>IF(OR((A17=""),('STRAN 1'!AB13="")),"",'STRAN 1'!AB13)</f>
        <v/>
      </c>
      <c r="AF11" s="33"/>
      <c r="AG11" s="33"/>
      <c r="AH11" s="33"/>
      <c r="AI11" s="33"/>
      <c r="AJ11" s="32" t="s">
        <v>14</v>
      </c>
      <c r="AK11" s="33"/>
      <c r="AL11" s="52" t="str">
        <f>IF(OR((A17=""),('STRAN 1'!AF13="")),"",'STRAN 1'!AF13)</f>
        <v/>
      </c>
      <c r="AM11" s="32"/>
      <c r="AN11" s="26"/>
    </row>
    <row r="12" spans="1:45" ht="4.5" customHeight="1" thickBot="1" x14ac:dyDescent="0.25">
      <c r="A12" s="36"/>
      <c r="B12" s="37"/>
      <c r="C12" s="37"/>
      <c r="D12" s="37"/>
      <c r="E12" s="37"/>
      <c r="F12" s="37"/>
      <c r="G12" s="37"/>
      <c r="H12" s="37"/>
      <c r="I12" s="37"/>
      <c r="J12" s="37"/>
      <c r="K12" s="37"/>
      <c r="L12" s="37"/>
      <c r="M12" s="37"/>
      <c r="N12" s="37"/>
      <c r="O12" s="37"/>
      <c r="P12" s="37"/>
      <c r="Q12" s="37"/>
      <c r="R12" s="37"/>
      <c r="S12" s="47"/>
      <c r="T12" s="47"/>
      <c r="U12" s="47"/>
      <c r="V12" s="47"/>
      <c r="W12" s="47"/>
      <c r="X12" s="47"/>
      <c r="Y12" s="47"/>
      <c r="Z12" s="47"/>
      <c r="AA12" s="47"/>
      <c r="AB12" s="47"/>
      <c r="AC12" s="47"/>
      <c r="AD12" s="47"/>
      <c r="AE12" s="47"/>
      <c r="AF12" s="47"/>
      <c r="AG12" s="47"/>
      <c r="AH12" s="47"/>
      <c r="AI12" s="37"/>
      <c r="AJ12" s="37"/>
      <c r="AK12" s="37"/>
      <c r="AL12" s="37"/>
      <c r="AM12" s="37"/>
      <c r="AN12" s="38"/>
    </row>
    <row r="13" spans="1:45" ht="7.5" customHeight="1" thickBot="1" x14ac:dyDescent="0.25">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row>
    <row r="14" spans="1:45" ht="17.25" customHeight="1" thickBot="1" x14ac:dyDescent="0.25">
      <c r="A14" s="205"/>
      <c r="B14" s="206"/>
      <c r="C14" s="235" t="s">
        <v>34</v>
      </c>
      <c r="D14" s="236"/>
      <c r="E14" s="236"/>
      <c r="F14" s="236"/>
      <c r="G14" s="236"/>
      <c r="H14" s="236"/>
      <c r="I14" s="236"/>
      <c r="J14" s="237"/>
      <c r="K14" s="221" t="s">
        <v>9</v>
      </c>
      <c r="L14" s="222"/>
      <c r="M14" s="222"/>
      <c r="N14" s="223"/>
      <c r="O14" s="83" t="s">
        <v>17</v>
      </c>
      <c r="P14" s="84"/>
      <c r="Q14" s="85"/>
      <c r="R14" s="55" t="s">
        <v>23</v>
      </c>
      <c r="S14" s="56"/>
      <c r="T14" s="56"/>
      <c r="U14" s="56"/>
      <c r="V14" s="56"/>
      <c r="W14" s="56"/>
      <c r="X14" s="57"/>
      <c r="Y14" s="141" t="s">
        <v>28</v>
      </c>
      <c r="Z14" s="142"/>
      <c r="AA14" s="142"/>
      <c r="AB14" s="142"/>
      <c r="AC14" s="142"/>
      <c r="AD14" s="142"/>
      <c r="AE14" s="142"/>
      <c r="AF14" s="142"/>
      <c r="AG14" s="142"/>
      <c r="AH14" s="142"/>
      <c r="AI14" s="142"/>
      <c r="AJ14" s="143"/>
      <c r="AK14" s="83" t="s">
        <v>58</v>
      </c>
      <c r="AL14" s="84"/>
      <c r="AM14" s="84"/>
      <c r="AN14" s="85"/>
    </row>
    <row r="15" spans="1:45" ht="14.25" customHeight="1" thickBot="1" x14ac:dyDescent="0.25">
      <c r="A15" s="207"/>
      <c r="B15" s="208"/>
      <c r="C15" s="238"/>
      <c r="D15" s="239"/>
      <c r="E15" s="239"/>
      <c r="F15" s="239"/>
      <c r="G15" s="239"/>
      <c r="H15" s="239"/>
      <c r="I15" s="239"/>
      <c r="J15" s="240"/>
      <c r="K15" s="224"/>
      <c r="L15" s="225"/>
      <c r="M15" s="225"/>
      <c r="N15" s="226"/>
      <c r="O15" s="86"/>
      <c r="P15" s="87"/>
      <c r="Q15" s="88"/>
      <c r="R15" s="111" t="s">
        <v>56</v>
      </c>
      <c r="S15" s="112"/>
      <c r="T15" s="113"/>
      <c r="U15" s="144" t="s">
        <v>24</v>
      </c>
      <c r="V15" s="145"/>
      <c r="W15" s="145"/>
      <c r="X15" s="146"/>
      <c r="Y15" s="96" t="s">
        <v>29</v>
      </c>
      <c r="Z15" s="97"/>
      <c r="AA15" s="98"/>
      <c r="AB15" s="213" t="s">
        <v>30</v>
      </c>
      <c r="AC15" s="214"/>
      <c r="AD15" s="215"/>
      <c r="AE15" s="213" t="s">
        <v>31</v>
      </c>
      <c r="AF15" s="214"/>
      <c r="AG15" s="215"/>
      <c r="AH15" s="86" t="s">
        <v>57</v>
      </c>
      <c r="AI15" s="87"/>
      <c r="AJ15" s="88"/>
      <c r="AK15" s="86"/>
      <c r="AL15" s="87"/>
      <c r="AM15" s="87"/>
      <c r="AN15" s="88"/>
    </row>
    <row r="16" spans="1:45" ht="24.75" customHeight="1" thickBot="1" x14ac:dyDescent="0.25">
      <c r="A16" s="209"/>
      <c r="B16" s="210"/>
      <c r="C16" s="241"/>
      <c r="D16" s="242"/>
      <c r="E16" s="242"/>
      <c r="F16" s="242"/>
      <c r="G16" s="242"/>
      <c r="H16" s="242"/>
      <c r="I16" s="242"/>
      <c r="J16" s="243"/>
      <c r="K16" s="227"/>
      <c r="L16" s="228"/>
      <c r="M16" s="228"/>
      <c r="N16" s="229"/>
      <c r="O16" s="89"/>
      <c r="P16" s="90"/>
      <c r="Q16" s="91"/>
      <c r="R16" s="114"/>
      <c r="S16" s="115"/>
      <c r="T16" s="116"/>
      <c r="U16" s="219" t="s">
        <v>25</v>
      </c>
      <c r="V16" s="220"/>
      <c r="W16" s="211" t="s">
        <v>27</v>
      </c>
      <c r="X16" s="212"/>
      <c r="Y16" s="158"/>
      <c r="Z16" s="159"/>
      <c r="AA16" s="160"/>
      <c r="AB16" s="216"/>
      <c r="AC16" s="217"/>
      <c r="AD16" s="218"/>
      <c r="AE16" s="216"/>
      <c r="AF16" s="217"/>
      <c r="AG16" s="218"/>
      <c r="AH16" s="86"/>
      <c r="AI16" s="87"/>
      <c r="AJ16" s="88"/>
      <c r="AK16" s="86"/>
      <c r="AL16" s="87"/>
      <c r="AM16" s="87"/>
      <c r="AN16" s="88"/>
    </row>
    <row r="17" spans="1:40" ht="22.5" customHeight="1" x14ac:dyDescent="0.2">
      <c r="A17" s="246" t="str">
        <f>IF(ISTEXT(C17),26,"")</f>
        <v/>
      </c>
      <c r="B17" s="247"/>
      <c r="C17" s="99"/>
      <c r="D17" s="100"/>
      <c r="E17" s="100"/>
      <c r="F17" s="100"/>
      <c r="G17" s="100"/>
      <c r="H17" s="100"/>
      <c r="I17" s="100"/>
      <c r="J17" s="244"/>
      <c r="K17" s="202"/>
      <c r="L17" s="203"/>
      <c r="M17" s="203"/>
      <c r="N17" s="204"/>
      <c r="O17" s="163"/>
      <c r="P17" s="164"/>
      <c r="Q17" s="165"/>
      <c r="R17" s="245"/>
      <c r="S17" s="69"/>
      <c r="T17" s="234"/>
      <c r="U17" s="68"/>
      <c r="V17" s="70"/>
      <c r="W17" s="245"/>
      <c r="X17" s="234"/>
      <c r="Y17" s="68"/>
      <c r="Z17" s="69"/>
      <c r="AA17" s="70"/>
      <c r="AB17" s="245"/>
      <c r="AC17" s="69"/>
      <c r="AD17" s="234"/>
      <c r="AE17" s="68"/>
      <c r="AF17" s="69"/>
      <c r="AG17" s="234"/>
      <c r="AH17" s="68"/>
      <c r="AI17" s="69"/>
      <c r="AJ17" s="234"/>
      <c r="AK17" s="68"/>
      <c r="AL17" s="69"/>
      <c r="AM17" s="69"/>
      <c r="AN17" s="70"/>
    </row>
    <row r="18" spans="1:40" ht="22.5" customHeight="1" x14ac:dyDescent="0.2">
      <c r="A18" s="122" t="str">
        <f>IF(ISTEXT(C18),27,"")</f>
        <v/>
      </c>
      <c r="B18" s="123"/>
      <c r="C18" s="77"/>
      <c r="D18" s="78"/>
      <c r="E18" s="78"/>
      <c r="F18" s="78"/>
      <c r="G18" s="78"/>
      <c r="H18" s="78"/>
      <c r="I18" s="78"/>
      <c r="J18" s="200"/>
      <c r="K18" s="71"/>
      <c r="L18" s="64"/>
      <c r="M18" s="64"/>
      <c r="N18" s="65"/>
      <c r="O18" s="161"/>
      <c r="P18" s="179"/>
      <c r="Q18" s="162"/>
      <c r="R18" s="63"/>
      <c r="S18" s="64"/>
      <c r="T18" s="157"/>
      <c r="U18" s="71"/>
      <c r="V18" s="65"/>
      <c r="W18" s="63"/>
      <c r="X18" s="157"/>
      <c r="Y18" s="71"/>
      <c r="Z18" s="64"/>
      <c r="AA18" s="65"/>
      <c r="AB18" s="63"/>
      <c r="AC18" s="64"/>
      <c r="AD18" s="157"/>
      <c r="AE18" s="71"/>
      <c r="AF18" s="64"/>
      <c r="AG18" s="157"/>
      <c r="AH18" s="71"/>
      <c r="AI18" s="64"/>
      <c r="AJ18" s="157"/>
      <c r="AK18" s="71"/>
      <c r="AL18" s="64"/>
      <c r="AM18" s="64"/>
      <c r="AN18" s="65"/>
    </row>
    <row r="19" spans="1:40" ht="22.5" customHeight="1" x14ac:dyDescent="0.2">
      <c r="A19" s="122" t="str">
        <f>IF(ISTEXT(C19),28,"")</f>
        <v/>
      </c>
      <c r="B19" s="123"/>
      <c r="C19" s="77"/>
      <c r="D19" s="78"/>
      <c r="E19" s="78"/>
      <c r="F19" s="78"/>
      <c r="G19" s="78"/>
      <c r="H19" s="78"/>
      <c r="I19" s="78"/>
      <c r="J19" s="200"/>
      <c r="K19" s="71"/>
      <c r="L19" s="64"/>
      <c r="M19" s="64"/>
      <c r="N19" s="65"/>
      <c r="O19" s="161"/>
      <c r="P19" s="179"/>
      <c r="Q19" s="162"/>
      <c r="R19" s="63"/>
      <c r="S19" s="64"/>
      <c r="T19" s="157"/>
      <c r="U19" s="71"/>
      <c r="V19" s="65"/>
      <c r="W19" s="63"/>
      <c r="X19" s="157"/>
      <c r="Y19" s="71"/>
      <c r="Z19" s="64"/>
      <c r="AA19" s="65"/>
      <c r="AB19" s="63"/>
      <c r="AC19" s="64"/>
      <c r="AD19" s="157"/>
      <c r="AE19" s="71"/>
      <c r="AF19" s="64"/>
      <c r="AG19" s="157"/>
      <c r="AH19" s="71"/>
      <c r="AI19" s="64"/>
      <c r="AJ19" s="157"/>
      <c r="AK19" s="71"/>
      <c r="AL19" s="64"/>
      <c r="AM19" s="64"/>
      <c r="AN19" s="65"/>
    </row>
    <row r="20" spans="1:40" ht="22.5" customHeight="1" x14ac:dyDescent="0.2">
      <c r="A20" s="122" t="str">
        <f>IF(ISTEXT(C20),29,"")</f>
        <v/>
      </c>
      <c r="B20" s="123"/>
      <c r="C20" s="77"/>
      <c r="D20" s="78"/>
      <c r="E20" s="78"/>
      <c r="F20" s="78"/>
      <c r="G20" s="78"/>
      <c r="H20" s="78"/>
      <c r="I20" s="78"/>
      <c r="J20" s="200"/>
      <c r="K20" s="71"/>
      <c r="L20" s="64"/>
      <c r="M20" s="64"/>
      <c r="N20" s="65"/>
      <c r="O20" s="161"/>
      <c r="P20" s="179"/>
      <c r="Q20" s="162"/>
      <c r="R20" s="63"/>
      <c r="S20" s="64"/>
      <c r="T20" s="157"/>
      <c r="U20" s="71"/>
      <c r="V20" s="65"/>
      <c r="W20" s="63"/>
      <c r="X20" s="157"/>
      <c r="Y20" s="71"/>
      <c r="Z20" s="64"/>
      <c r="AA20" s="65"/>
      <c r="AB20" s="63"/>
      <c r="AC20" s="64"/>
      <c r="AD20" s="157"/>
      <c r="AE20" s="71"/>
      <c r="AF20" s="64"/>
      <c r="AG20" s="157"/>
      <c r="AH20" s="71"/>
      <c r="AI20" s="64"/>
      <c r="AJ20" s="157"/>
      <c r="AK20" s="71"/>
      <c r="AL20" s="64"/>
      <c r="AM20" s="64"/>
      <c r="AN20" s="65"/>
    </row>
    <row r="21" spans="1:40" ht="22.5" customHeight="1" x14ac:dyDescent="0.2">
      <c r="A21" s="122" t="str">
        <f>IF(ISTEXT(C21),30,"")</f>
        <v/>
      </c>
      <c r="B21" s="123"/>
      <c r="C21" s="77"/>
      <c r="D21" s="78"/>
      <c r="E21" s="78"/>
      <c r="F21" s="78"/>
      <c r="G21" s="78"/>
      <c r="H21" s="78"/>
      <c r="I21" s="78"/>
      <c r="J21" s="200"/>
      <c r="K21" s="71"/>
      <c r="L21" s="64"/>
      <c r="M21" s="64"/>
      <c r="N21" s="65"/>
      <c r="O21" s="161"/>
      <c r="P21" s="179"/>
      <c r="Q21" s="162"/>
      <c r="R21" s="63"/>
      <c r="S21" s="64"/>
      <c r="T21" s="157"/>
      <c r="U21" s="71"/>
      <c r="V21" s="65"/>
      <c r="W21" s="63"/>
      <c r="X21" s="157"/>
      <c r="Y21" s="71"/>
      <c r="Z21" s="64"/>
      <c r="AA21" s="65"/>
      <c r="AB21" s="63"/>
      <c r="AC21" s="64"/>
      <c r="AD21" s="157"/>
      <c r="AE21" s="71"/>
      <c r="AF21" s="64"/>
      <c r="AG21" s="157"/>
      <c r="AH21" s="71"/>
      <c r="AI21" s="64"/>
      <c r="AJ21" s="157"/>
      <c r="AK21" s="71"/>
      <c r="AL21" s="64"/>
      <c r="AM21" s="64"/>
      <c r="AN21" s="65"/>
    </row>
    <row r="22" spans="1:40" ht="22.5" customHeight="1" x14ac:dyDescent="0.2">
      <c r="A22" s="122" t="str">
        <f>IF(ISTEXT(C22),31,"")</f>
        <v/>
      </c>
      <c r="B22" s="123"/>
      <c r="C22" s="77"/>
      <c r="D22" s="78"/>
      <c r="E22" s="78"/>
      <c r="F22" s="78"/>
      <c r="G22" s="78"/>
      <c r="H22" s="78"/>
      <c r="I22" s="78"/>
      <c r="J22" s="200"/>
      <c r="K22" s="71"/>
      <c r="L22" s="64"/>
      <c r="M22" s="64"/>
      <c r="N22" s="65"/>
      <c r="O22" s="161"/>
      <c r="P22" s="179"/>
      <c r="Q22" s="162"/>
      <c r="R22" s="63"/>
      <c r="S22" s="64"/>
      <c r="T22" s="157"/>
      <c r="U22" s="71"/>
      <c r="V22" s="65"/>
      <c r="W22" s="63"/>
      <c r="X22" s="157"/>
      <c r="Y22" s="71"/>
      <c r="Z22" s="64"/>
      <c r="AA22" s="65"/>
      <c r="AB22" s="63"/>
      <c r="AC22" s="64"/>
      <c r="AD22" s="157"/>
      <c r="AE22" s="71"/>
      <c r="AF22" s="64"/>
      <c r="AG22" s="157"/>
      <c r="AH22" s="71"/>
      <c r="AI22" s="64"/>
      <c r="AJ22" s="157"/>
      <c r="AK22" s="71"/>
      <c r="AL22" s="64"/>
      <c r="AM22" s="64"/>
      <c r="AN22" s="65"/>
    </row>
    <row r="23" spans="1:40" ht="22.5" customHeight="1" x14ac:dyDescent="0.2">
      <c r="A23" s="122" t="str">
        <f>IF(ISTEXT(C23),32,"")</f>
        <v/>
      </c>
      <c r="B23" s="123"/>
      <c r="C23" s="77"/>
      <c r="D23" s="78"/>
      <c r="E23" s="78"/>
      <c r="F23" s="78"/>
      <c r="G23" s="78"/>
      <c r="H23" s="78"/>
      <c r="I23" s="78"/>
      <c r="J23" s="200"/>
      <c r="K23" s="71"/>
      <c r="L23" s="64"/>
      <c r="M23" s="64"/>
      <c r="N23" s="65"/>
      <c r="O23" s="161"/>
      <c r="P23" s="179"/>
      <c r="Q23" s="162"/>
      <c r="R23" s="63"/>
      <c r="S23" s="64"/>
      <c r="T23" s="157"/>
      <c r="U23" s="71"/>
      <c r="V23" s="65"/>
      <c r="W23" s="63"/>
      <c r="X23" s="157"/>
      <c r="Y23" s="71"/>
      <c r="Z23" s="64"/>
      <c r="AA23" s="65"/>
      <c r="AB23" s="63"/>
      <c r="AC23" s="64"/>
      <c r="AD23" s="157"/>
      <c r="AE23" s="71"/>
      <c r="AF23" s="64"/>
      <c r="AG23" s="157"/>
      <c r="AH23" s="71"/>
      <c r="AI23" s="64"/>
      <c r="AJ23" s="157"/>
      <c r="AK23" s="71"/>
      <c r="AL23" s="64"/>
      <c r="AM23" s="64"/>
      <c r="AN23" s="65"/>
    </row>
    <row r="24" spans="1:40" ht="22.5" customHeight="1" x14ac:dyDescent="0.2">
      <c r="A24" s="122" t="str">
        <f>IF(ISTEXT(C24),33,"")</f>
        <v/>
      </c>
      <c r="B24" s="123"/>
      <c r="C24" s="77"/>
      <c r="D24" s="78"/>
      <c r="E24" s="78"/>
      <c r="F24" s="78"/>
      <c r="G24" s="78"/>
      <c r="H24" s="78"/>
      <c r="I24" s="78"/>
      <c r="J24" s="200"/>
      <c r="K24" s="71"/>
      <c r="L24" s="64"/>
      <c r="M24" s="64"/>
      <c r="N24" s="65"/>
      <c r="O24" s="161"/>
      <c r="P24" s="179"/>
      <c r="Q24" s="162"/>
      <c r="R24" s="63"/>
      <c r="S24" s="64"/>
      <c r="T24" s="157"/>
      <c r="U24" s="71"/>
      <c r="V24" s="65"/>
      <c r="W24" s="63"/>
      <c r="X24" s="157"/>
      <c r="Y24" s="71"/>
      <c r="Z24" s="64"/>
      <c r="AA24" s="65"/>
      <c r="AB24" s="63"/>
      <c r="AC24" s="64"/>
      <c r="AD24" s="157"/>
      <c r="AE24" s="71"/>
      <c r="AF24" s="64"/>
      <c r="AG24" s="157"/>
      <c r="AH24" s="71"/>
      <c r="AI24" s="64"/>
      <c r="AJ24" s="157"/>
      <c r="AK24" s="71"/>
      <c r="AL24" s="64"/>
      <c r="AM24" s="64"/>
      <c r="AN24" s="65"/>
    </row>
    <row r="25" spans="1:40" ht="22.5" customHeight="1" x14ac:dyDescent="0.2">
      <c r="A25" s="122" t="str">
        <f>IF(ISTEXT(C25),34,"")</f>
        <v/>
      </c>
      <c r="B25" s="123"/>
      <c r="C25" s="77"/>
      <c r="D25" s="78"/>
      <c r="E25" s="78"/>
      <c r="F25" s="78"/>
      <c r="G25" s="78"/>
      <c r="H25" s="78"/>
      <c r="I25" s="78"/>
      <c r="J25" s="200"/>
      <c r="K25" s="71"/>
      <c r="L25" s="64"/>
      <c r="M25" s="64"/>
      <c r="N25" s="65"/>
      <c r="O25" s="161"/>
      <c r="P25" s="179"/>
      <c r="Q25" s="162"/>
      <c r="R25" s="63"/>
      <c r="S25" s="64"/>
      <c r="T25" s="157"/>
      <c r="U25" s="71"/>
      <c r="V25" s="65"/>
      <c r="W25" s="63"/>
      <c r="X25" s="157"/>
      <c r="Y25" s="71"/>
      <c r="Z25" s="64"/>
      <c r="AA25" s="65"/>
      <c r="AB25" s="63"/>
      <c r="AC25" s="64"/>
      <c r="AD25" s="157"/>
      <c r="AE25" s="71"/>
      <c r="AF25" s="64"/>
      <c r="AG25" s="157"/>
      <c r="AH25" s="71"/>
      <c r="AI25" s="64"/>
      <c r="AJ25" s="157"/>
      <c r="AK25" s="71"/>
      <c r="AL25" s="64"/>
      <c r="AM25" s="64"/>
      <c r="AN25" s="65"/>
    </row>
    <row r="26" spans="1:40" ht="22.5" customHeight="1" x14ac:dyDescent="0.2">
      <c r="A26" s="122" t="str">
        <f>IF(ISTEXT(C26),35,"")</f>
        <v/>
      </c>
      <c r="B26" s="123"/>
      <c r="C26" s="77"/>
      <c r="D26" s="78"/>
      <c r="E26" s="78"/>
      <c r="F26" s="78"/>
      <c r="G26" s="78"/>
      <c r="H26" s="78"/>
      <c r="I26" s="78"/>
      <c r="J26" s="200"/>
      <c r="K26" s="71"/>
      <c r="L26" s="64"/>
      <c r="M26" s="64"/>
      <c r="N26" s="65"/>
      <c r="O26" s="161"/>
      <c r="P26" s="179"/>
      <c r="Q26" s="162"/>
      <c r="R26" s="63"/>
      <c r="S26" s="64"/>
      <c r="T26" s="157"/>
      <c r="U26" s="71"/>
      <c r="V26" s="65"/>
      <c r="W26" s="63"/>
      <c r="X26" s="157"/>
      <c r="Y26" s="71"/>
      <c r="Z26" s="64"/>
      <c r="AA26" s="65"/>
      <c r="AB26" s="63"/>
      <c r="AC26" s="64"/>
      <c r="AD26" s="157"/>
      <c r="AE26" s="71"/>
      <c r="AF26" s="64"/>
      <c r="AG26" s="157"/>
      <c r="AH26" s="71"/>
      <c r="AI26" s="64"/>
      <c r="AJ26" s="157"/>
      <c r="AK26" s="71"/>
      <c r="AL26" s="64"/>
      <c r="AM26" s="64"/>
      <c r="AN26" s="65"/>
    </row>
    <row r="27" spans="1:40" ht="22.5" customHeight="1" x14ac:dyDescent="0.2">
      <c r="A27" s="122" t="str">
        <f>IF(ISTEXT(C27),36,"")</f>
        <v/>
      </c>
      <c r="B27" s="123"/>
      <c r="C27" s="77"/>
      <c r="D27" s="78"/>
      <c r="E27" s="78"/>
      <c r="F27" s="78"/>
      <c r="G27" s="78"/>
      <c r="H27" s="78"/>
      <c r="I27" s="78"/>
      <c r="J27" s="200"/>
      <c r="K27" s="71"/>
      <c r="L27" s="64"/>
      <c r="M27" s="64"/>
      <c r="N27" s="65"/>
      <c r="O27" s="161"/>
      <c r="P27" s="179"/>
      <c r="Q27" s="162"/>
      <c r="R27" s="63"/>
      <c r="S27" s="64"/>
      <c r="T27" s="157"/>
      <c r="U27" s="71"/>
      <c r="V27" s="65"/>
      <c r="W27" s="63"/>
      <c r="X27" s="157"/>
      <c r="Y27" s="71"/>
      <c r="Z27" s="64"/>
      <c r="AA27" s="65"/>
      <c r="AB27" s="63"/>
      <c r="AC27" s="64"/>
      <c r="AD27" s="157"/>
      <c r="AE27" s="71"/>
      <c r="AF27" s="64"/>
      <c r="AG27" s="157"/>
      <c r="AH27" s="71"/>
      <c r="AI27" s="64"/>
      <c r="AJ27" s="157"/>
      <c r="AK27" s="71"/>
      <c r="AL27" s="64"/>
      <c r="AM27" s="64"/>
      <c r="AN27" s="65"/>
    </row>
    <row r="28" spans="1:40" ht="22.5" customHeight="1" x14ac:dyDescent="0.2">
      <c r="A28" s="122" t="str">
        <f>IF(ISTEXT(C28),37,"")</f>
        <v/>
      </c>
      <c r="B28" s="123"/>
      <c r="C28" s="77"/>
      <c r="D28" s="78"/>
      <c r="E28" s="78"/>
      <c r="F28" s="78"/>
      <c r="G28" s="78"/>
      <c r="H28" s="78"/>
      <c r="I28" s="78"/>
      <c r="J28" s="200"/>
      <c r="K28" s="71"/>
      <c r="L28" s="64"/>
      <c r="M28" s="64"/>
      <c r="N28" s="65"/>
      <c r="O28" s="161"/>
      <c r="P28" s="179"/>
      <c r="Q28" s="162"/>
      <c r="R28" s="63"/>
      <c r="S28" s="64"/>
      <c r="T28" s="157"/>
      <c r="U28" s="71"/>
      <c r="V28" s="65"/>
      <c r="W28" s="63"/>
      <c r="X28" s="157"/>
      <c r="Y28" s="71"/>
      <c r="Z28" s="64"/>
      <c r="AA28" s="65"/>
      <c r="AB28" s="63"/>
      <c r="AC28" s="64"/>
      <c r="AD28" s="157"/>
      <c r="AE28" s="71"/>
      <c r="AF28" s="64"/>
      <c r="AG28" s="157"/>
      <c r="AH28" s="71"/>
      <c r="AI28" s="64"/>
      <c r="AJ28" s="157"/>
      <c r="AK28" s="71"/>
      <c r="AL28" s="64"/>
      <c r="AM28" s="64"/>
      <c r="AN28" s="65"/>
    </row>
    <row r="29" spans="1:40" ht="22.5" customHeight="1" x14ac:dyDescent="0.2">
      <c r="A29" s="122" t="str">
        <f>IF(ISTEXT(C29),38,"")</f>
        <v/>
      </c>
      <c r="B29" s="123"/>
      <c r="C29" s="77"/>
      <c r="D29" s="78"/>
      <c r="E29" s="78"/>
      <c r="F29" s="78"/>
      <c r="G29" s="78"/>
      <c r="H29" s="78"/>
      <c r="I29" s="78"/>
      <c r="J29" s="200"/>
      <c r="K29" s="71"/>
      <c r="L29" s="64"/>
      <c r="M29" s="64"/>
      <c r="N29" s="65"/>
      <c r="O29" s="161"/>
      <c r="P29" s="179"/>
      <c r="Q29" s="162"/>
      <c r="R29" s="63"/>
      <c r="S29" s="64"/>
      <c r="T29" s="157"/>
      <c r="U29" s="71"/>
      <c r="V29" s="65"/>
      <c r="W29" s="63"/>
      <c r="X29" s="157"/>
      <c r="Y29" s="71"/>
      <c r="Z29" s="64"/>
      <c r="AA29" s="65"/>
      <c r="AB29" s="63"/>
      <c r="AC29" s="64"/>
      <c r="AD29" s="157"/>
      <c r="AE29" s="71"/>
      <c r="AF29" s="64"/>
      <c r="AG29" s="157"/>
      <c r="AH29" s="71"/>
      <c r="AI29" s="64"/>
      <c r="AJ29" s="157"/>
      <c r="AK29" s="71"/>
      <c r="AL29" s="64"/>
      <c r="AM29" s="64"/>
      <c r="AN29" s="65"/>
    </row>
    <row r="30" spans="1:40" ht="22.5" customHeight="1" x14ac:dyDescent="0.2">
      <c r="A30" s="122" t="str">
        <f>IF(ISTEXT(C30),39,"")</f>
        <v/>
      </c>
      <c r="B30" s="123"/>
      <c r="C30" s="77"/>
      <c r="D30" s="78"/>
      <c r="E30" s="78"/>
      <c r="F30" s="78"/>
      <c r="G30" s="78"/>
      <c r="H30" s="78"/>
      <c r="I30" s="78"/>
      <c r="J30" s="200"/>
      <c r="K30" s="71"/>
      <c r="L30" s="64"/>
      <c r="M30" s="64"/>
      <c r="N30" s="65"/>
      <c r="O30" s="161"/>
      <c r="P30" s="179"/>
      <c r="Q30" s="162"/>
      <c r="R30" s="63"/>
      <c r="S30" s="64"/>
      <c r="T30" s="157"/>
      <c r="U30" s="71"/>
      <c r="V30" s="65"/>
      <c r="W30" s="63"/>
      <c r="X30" s="157"/>
      <c r="Y30" s="71"/>
      <c r="Z30" s="64"/>
      <c r="AA30" s="65"/>
      <c r="AB30" s="63"/>
      <c r="AC30" s="64"/>
      <c r="AD30" s="157"/>
      <c r="AE30" s="71"/>
      <c r="AF30" s="64"/>
      <c r="AG30" s="157"/>
      <c r="AH30" s="71"/>
      <c r="AI30" s="64"/>
      <c r="AJ30" s="157"/>
      <c r="AK30" s="71"/>
      <c r="AL30" s="64"/>
      <c r="AM30" s="64"/>
      <c r="AN30" s="65"/>
    </row>
    <row r="31" spans="1:40" ht="22.5" customHeight="1" thickBot="1" x14ac:dyDescent="0.25">
      <c r="A31" s="120" t="str">
        <f>IF(ISTEXT(C31),40,"")</f>
        <v/>
      </c>
      <c r="B31" s="121"/>
      <c r="C31" s="80"/>
      <c r="D31" s="81"/>
      <c r="E31" s="81"/>
      <c r="F31" s="81"/>
      <c r="G31" s="81"/>
      <c r="H31" s="81"/>
      <c r="I31" s="81"/>
      <c r="J31" s="201"/>
      <c r="K31" s="72"/>
      <c r="L31" s="73"/>
      <c r="M31" s="73"/>
      <c r="N31" s="74"/>
      <c r="O31" s="197"/>
      <c r="P31" s="198"/>
      <c r="Q31" s="199"/>
      <c r="R31" s="192"/>
      <c r="S31" s="73"/>
      <c r="T31" s="191"/>
      <c r="U31" s="72"/>
      <c r="V31" s="74"/>
      <c r="W31" s="192"/>
      <c r="X31" s="191"/>
      <c r="Y31" s="72"/>
      <c r="Z31" s="73"/>
      <c r="AA31" s="74"/>
      <c r="AB31" s="192"/>
      <c r="AC31" s="73"/>
      <c r="AD31" s="191"/>
      <c r="AE31" s="72"/>
      <c r="AF31" s="73"/>
      <c r="AG31" s="191"/>
      <c r="AH31" s="72"/>
      <c r="AI31" s="73"/>
      <c r="AJ31" s="191"/>
      <c r="AK31" s="72"/>
      <c r="AL31" s="73"/>
      <c r="AM31" s="73"/>
      <c r="AN31" s="74"/>
    </row>
    <row r="32" spans="1:40" x14ac:dyDescent="0.2">
      <c r="A32" s="2"/>
      <c r="B32" s="2"/>
      <c r="C32" s="193"/>
      <c r="D32" s="193"/>
      <c r="E32" s="193"/>
      <c r="F32" s="193"/>
      <c r="G32" s="193"/>
      <c r="H32" s="193"/>
      <c r="I32" s="193"/>
      <c r="J32" s="193"/>
      <c r="K32" s="193"/>
      <c r="L32" s="194"/>
      <c r="M32" s="194"/>
      <c r="N32" s="194"/>
      <c r="O32" s="194"/>
      <c r="P32" s="194"/>
      <c r="Q32" s="194"/>
      <c r="R32" s="194"/>
      <c r="S32" s="194"/>
      <c r="T32" s="195"/>
      <c r="U32" s="195"/>
      <c r="V32" s="195"/>
      <c r="W32" s="196"/>
      <c r="X32" s="196"/>
      <c r="Y32" s="196"/>
      <c r="Z32" s="196"/>
      <c r="AA32" s="196"/>
      <c r="AB32" s="196"/>
      <c r="AC32" s="196"/>
      <c r="AD32" s="194"/>
      <c r="AE32" s="194"/>
      <c r="AF32" s="194"/>
      <c r="AG32" s="194"/>
      <c r="AH32" s="194"/>
      <c r="AI32" s="194"/>
      <c r="AJ32" s="194"/>
      <c r="AK32" s="194"/>
      <c r="AL32" s="194"/>
      <c r="AM32" s="194"/>
      <c r="AN32" s="194"/>
    </row>
    <row r="33" spans="1:40"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41"/>
      <c r="AG33" s="41"/>
      <c r="AH33" s="42" t="s">
        <v>1</v>
      </c>
      <c r="AI33" s="180" t="str">
        <f>IF(ISTEXT(C17),IF('STRAN 2'!AI33&gt;1,3,""),"")</f>
        <v/>
      </c>
      <c r="AJ33" s="180"/>
      <c r="AK33" s="43" t="s">
        <v>2</v>
      </c>
      <c r="AL33" s="180" t="str">
        <f>IF(ISTEXT(C17),IF('STRAN 2'!AI33&gt;1,IF(MAX('STRAN 1'!AI41,'STRAN 2'!AI33,'STRAN 3'!AI33,'STRAN 4'!AI33)&gt;1,MAX('STRAN 1'!AI41,'STRAN 2'!AI33,'STRAN 3'!AI33,'STRAN 4'!AI33),""),""),"")</f>
        <v/>
      </c>
      <c r="AM33" s="180"/>
      <c r="AN33" s="2"/>
    </row>
  </sheetData>
  <sheetProtection algorithmName="SHA-512" hashValue="C0nXLc6JLhGHdbRGBcrv9FcJjq1J45SYKEgqQk4Hlu8UI0yt7wBYjDQ69A5NbM2V3QU67e6BoWI9eZbKry6DPQ==" saltValue="TDqoUoUpnjJD+JHS3uMK7Q==" spinCount="100000" sheet="1" selectLockedCells="1"/>
  <mergeCells count="212">
    <mergeCell ref="AK20:AN20"/>
    <mergeCell ref="AK21:AN21"/>
    <mergeCell ref="AK22:AN22"/>
    <mergeCell ref="AK23:AN23"/>
    <mergeCell ref="AK24:AN24"/>
    <mergeCell ref="AK25:AN25"/>
    <mergeCell ref="AK26:AN26"/>
    <mergeCell ref="AK27:AN27"/>
    <mergeCell ref="AK28:AN28"/>
    <mergeCell ref="AH22:AJ22"/>
    <mergeCell ref="W21:X21"/>
    <mergeCell ref="Y21:AA21"/>
    <mergeCell ref="AB21:AD21"/>
    <mergeCell ref="AE21:AG21"/>
    <mergeCell ref="AE22:AG22"/>
    <mergeCell ref="AK29:AN29"/>
    <mergeCell ref="AK30:AN30"/>
    <mergeCell ref="AK31:AN31"/>
    <mergeCell ref="AH23:AJ23"/>
    <mergeCell ref="AH24:AJ24"/>
    <mergeCell ref="AH25:AJ25"/>
    <mergeCell ref="AH26:AJ26"/>
    <mergeCell ref="AH27:AJ27"/>
    <mergeCell ref="AH28:AJ28"/>
    <mergeCell ref="AB24:AD24"/>
    <mergeCell ref="AE31:AG31"/>
    <mergeCell ref="AE28:AG28"/>
    <mergeCell ref="AE29:AG29"/>
    <mergeCell ref="AB27:AD27"/>
    <mergeCell ref="AE27:AG27"/>
    <mergeCell ref="AE20:AG20"/>
    <mergeCell ref="R21:T21"/>
    <mergeCell ref="U21:V21"/>
    <mergeCell ref="O14:Q16"/>
    <mergeCell ref="Y14:AJ14"/>
    <mergeCell ref="AH15:AJ16"/>
    <mergeCell ref="AH17:AJ17"/>
    <mergeCell ref="AH18:AJ18"/>
    <mergeCell ref="AH19:AJ19"/>
    <mergeCell ref="AH20:AJ20"/>
    <mergeCell ref="AH21:AJ21"/>
    <mergeCell ref="O21:Q21"/>
    <mergeCell ref="O17:Q17"/>
    <mergeCell ref="O18:Q18"/>
    <mergeCell ref="O19:Q19"/>
    <mergeCell ref="O20:Q20"/>
    <mergeCell ref="O22:Q22"/>
    <mergeCell ref="O23:Q23"/>
    <mergeCell ref="O24:Q24"/>
    <mergeCell ref="O25:Q25"/>
    <mergeCell ref="O26:Q26"/>
    <mergeCell ref="K23:N23"/>
    <mergeCell ref="K24:N24"/>
    <mergeCell ref="K25:N25"/>
    <mergeCell ref="K26:N26"/>
    <mergeCell ref="K27:N27"/>
    <mergeCell ref="K28:N28"/>
    <mergeCell ref="K29:N29"/>
    <mergeCell ref="K30:N30"/>
    <mergeCell ref="AH29:AJ29"/>
    <mergeCell ref="AH30:AJ30"/>
    <mergeCell ref="R24:T24"/>
    <mergeCell ref="U24:V24"/>
    <mergeCell ref="AB30:AD30"/>
    <mergeCell ref="O27:Q27"/>
    <mergeCell ref="O28:Q28"/>
    <mergeCell ref="O29:Q29"/>
    <mergeCell ref="O30:Q30"/>
    <mergeCell ref="W26:X26"/>
    <mergeCell ref="Y26:AA26"/>
    <mergeCell ref="AE24:AG24"/>
    <mergeCell ref="R25:T25"/>
    <mergeCell ref="U25:V25"/>
    <mergeCell ref="W25:X25"/>
    <mergeCell ref="Y25:AA25"/>
    <mergeCell ref="AB25:AD25"/>
    <mergeCell ref="AE25:AG25"/>
    <mergeCell ref="W24:X24"/>
    <mergeCell ref="Y24:AA24"/>
    <mergeCell ref="C23:J23"/>
    <mergeCell ref="C24:J24"/>
    <mergeCell ref="C25:J25"/>
    <mergeCell ref="C26:J26"/>
    <mergeCell ref="C27:J27"/>
    <mergeCell ref="C28:J28"/>
    <mergeCell ref="C29:J29"/>
    <mergeCell ref="C30:J30"/>
    <mergeCell ref="C31:J31"/>
    <mergeCell ref="C17:J17"/>
    <mergeCell ref="C18:J18"/>
    <mergeCell ref="C19:J19"/>
    <mergeCell ref="C20:J20"/>
    <mergeCell ref="C21:J21"/>
    <mergeCell ref="C22:J22"/>
    <mergeCell ref="K17:N17"/>
    <mergeCell ref="K18:N18"/>
    <mergeCell ref="K19:N19"/>
    <mergeCell ref="K20:N20"/>
    <mergeCell ref="K21:N21"/>
    <mergeCell ref="K22:N22"/>
    <mergeCell ref="A17:B17"/>
    <mergeCell ref="A18:B18"/>
    <mergeCell ref="H11:O11"/>
    <mergeCell ref="C9:E9"/>
    <mergeCell ref="F9:S9"/>
    <mergeCell ref="W9:AL9"/>
    <mergeCell ref="A27:B27"/>
    <mergeCell ref="AI33:AJ33"/>
    <mergeCell ref="AL33:AM33"/>
    <mergeCell ref="A20:B20"/>
    <mergeCell ref="A19:B19"/>
    <mergeCell ref="R20:T20"/>
    <mergeCell ref="U20:V20"/>
    <mergeCell ref="W20:X20"/>
    <mergeCell ref="Y20:AA20"/>
    <mergeCell ref="AB20:AD20"/>
    <mergeCell ref="A22:B22"/>
    <mergeCell ref="A21:B21"/>
    <mergeCell ref="A26:B26"/>
    <mergeCell ref="A25:B25"/>
    <mergeCell ref="R26:T26"/>
    <mergeCell ref="U26:V26"/>
    <mergeCell ref="A24:B24"/>
    <mergeCell ref="A23:B23"/>
    <mergeCell ref="A29:B29"/>
    <mergeCell ref="A28:B28"/>
    <mergeCell ref="R28:T28"/>
    <mergeCell ref="U28:V28"/>
    <mergeCell ref="W28:X28"/>
    <mergeCell ref="Y28:AA28"/>
    <mergeCell ref="AB28:AD28"/>
    <mergeCell ref="A31:B31"/>
    <mergeCell ref="A30:B30"/>
    <mergeCell ref="R30:T30"/>
    <mergeCell ref="U30:V30"/>
    <mergeCell ref="W30:X30"/>
    <mergeCell ref="Y30:AA30"/>
    <mergeCell ref="AB31:AD31"/>
    <mergeCell ref="K31:N31"/>
    <mergeCell ref="O31:Q31"/>
    <mergeCell ref="R29:T29"/>
    <mergeCell ref="U29:V29"/>
    <mergeCell ref="W29:X29"/>
    <mergeCell ref="Y29:AA29"/>
    <mergeCell ref="AB29:AD29"/>
    <mergeCell ref="A14:B16"/>
    <mergeCell ref="U15:X15"/>
    <mergeCell ref="R15:T16"/>
    <mergeCell ref="U16:V16"/>
    <mergeCell ref="W16:X16"/>
    <mergeCell ref="Y15:AA16"/>
    <mergeCell ref="AB15:AD16"/>
    <mergeCell ref="AE15:AG16"/>
    <mergeCell ref="C14:J16"/>
    <mergeCell ref="K14:N16"/>
    <mergeCell ref="AK14:AN16"/>
    <mergeCell ref="AK17:AN17"/>
    <mergeCell ref="R19:T19"/>
    <mergeCell ref="U19:V19"/>
    <mergeCell ref="W19:X19"/>
    <mergeCell ref="Y19:AA19"/>
    <mergeCell ref="AB19:AD19"/>
    <mergeCell ref="AE19:AG19"/>
    <mergeCell ref="R18:T18"/>
    <mergeCell ref="U18:V18"/>
    <mergeCell ref="W18:X18"/>
    <mergeCell ref="Y18:AA18"/>
    <mergeCell ref="AB18:AD18"/>
    <mergeCell ref="AE18:AG18"/>
    <mergeCell ref="AK18:AN18"/>
    <mergeCell ref="AK19:AN19"/>
    <mergeCell ref="R17:T17"/>
    <mergeCell ref="U17:V17"/>
    <mergeCell ref="W17:X17"/>
    <mergeCell ref="Y17:AA17"/>
    <mergeCell ref="AB17:AD17"/>
    <mergeCell ref="AE17:AG17"/>
    <mergeCell ref="R23:T23"/>
    <mergeCell ref="U23:V23"/>
    <mergeCell ref="W23:X23"/>
    <mergeCell ref="Y23:AA23"/>
    <mergeCell ref="AB23:AD23"/>
    <mergeCell ref="AE23:AG23"/>
    <mergeCell ref="AB22:AD22"/>
    <mergeCell ref="R22:T22"/>
    <mergeCell ref="U22:V22"/>
    <mergeCell ref="W22:X22"/>
    <mergeCell ref="Y22:AA22"/>
    <mergeCell ref="AJ32:AN32"/>
    <mergeCell ref="AH31:AJ31"/>
    <mergeCell ref="H4:AH4"/>
    <mergeCell ref="F5:AH5"/>
    <mergeCell ref="C32:K32"/>
    <mergeCell ref="L32:O32"/>
    <mergeCell ref="P32:S32"/>
    <mergeCell ref="T32:V32"/>
    <mergeCell ref="W32:X32"/>
    <mergeCell ref="Y32:Z32"/>
    <mergeCell ref="AA32:AC32"/>
    <mergeCell ref="AD32:AF32"/>
    <mergeCell ref="AG32:AI32"/>
    <mergeCell ref="AE30:AG30"/>
    <mergeCell ref="R31:T31"/>
    <mergeCell ref="U31:V31"/>
    <mergeCell ref="W31:X31"/>
    <mergeCell ref="Y31:AA31"/>
    <mergeCell ref="AB26:AD26"/>
    <mergeCell ref="AE26:AG26"/>
    <mergeCell ref="R27:T27"/>
    <mergeCell ref="U27:V27"/>
    <mergeCell ref="W27:X27"/>
    <mergeCell ref="Y27:AA27"/>
  </mergeCells>
  <pageMargins left="0.39370078740157483" right="1.0629251700680272E-2" top="0.15748031496062992" bottom="0.15748031496062992" header="0.11811023622047245" footer="0.11811023622047245"/>
  <pageSetup paperSize="9" orientation="landscape" r:id="rId1"/>
  <headerFooter alignWithMargins="0">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3"/>
  <sheetViews>
    <sheetView showGridLines="0" view="pageLayout" zoomScaleNormal="100" workbookViewId="0">
      <selection activeCell="W17" sqref="W17:X17"/>
    </sheetView>
  </sheetViews>
  <sheetFormatPr defaultColWidth="9" defaultRowHeight="12.75" x14ac:dyDescent="0.2"/>
  <cols>
    <col min="1" max="1" width="0.85546875" style="1" customWidth="1"/>
    <col min="2" max="39" width="3.7109375" style="1" customWidth="1"/>
    <col min="40" max="40" width="2" style="1" customWidth="1"/>
    <col min="41" max="16384" width="9" style="1"/>
  </cols>
  <sheetData>
    <row r="1" spans="1:45" ht="1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46" t="s">
        <v>66</v>
      </c>
      <c r="AJ1" s="2"/>
      <c r="AK1" s="2"/>
      <c r="AL1" s="2"/>
      <c r="AM1" s="2"/>
      <c r="AN1" s="2"/>
    </row>
    <row r="2" spans="1:45" ht="18" customHeight="1" x14ac:dyDescent="0.2">
      <c r="A2" s="2"/>
      <c r="B2" s="2"/>
      <c r="C2" s="2"/>
      <c r="D2" s="2"/>
      <c r="E2" s="2"/>
      <c r="F2" s="11" t="s">
        <v>15</v>
      </c>
      <c r="G2" s="12"/>
      <c r="H2" s="2"/>
      <c r="I2" s="2"/>
      <c r="J2" s="2"/>
      <c r="K2" s="2"/>
      <c r="L2" s="2"/>
      <c r="M2" s="2"/>
      <c r="N2" s="2"/>
      <c r="O2" s="2"/>
      <c r="P2" s="2"/>
      <c r="Q2" s="2"/>
      <c r="R2" s="2"/>
      <c r="S2" s="2"/>
      <c r="T2" s="2"/>
      <c r="U2" s="2"/>
      <c r="V2" s="2"/>
      <c r="W2" s="2"/>
      <c r="X2" s="2"/>
      <c r="Y2" s="2"/>
      <c r="Z2" s="2"/>
      <c r="AA2" s="2"/>
      <c r="AB2" s="2"/>
      <c r="AC2" s="2"/>
      <c r="AD2" s="2"/>
      <c r="AE2" s="2"/>
      <c r="AF2" s="2"/>
      <c r="AG2" s="2"/>
      <c r="AH2" s="2"/>
      <c r="AI2" s="45" t="s">
        <v>65</v>
      </c>
      <c r="AJ2" s="2"/>
      <c r="AK2" s="2"/>
      <c r="AL2" s="2"/>
      <c r="AM2" s="2"/>
      <c r="AN2" s="2"/>
    </row>
    <row r="3" spans="1:45" ht="13.5" customHeight="1" x14ac:dyDescent="0.25">
      <c r="A3" s="2"/>
      <c r="B3" s="2"/>
      <c r="C3" s="2"/>
      <c r="D3" s="2"/>
      <c r="E3" s="2"/>
      <c r="F3" s="2" t="s">
        <v>16</v>
      </c>
      <c r="G3" s="12"/>
      <c r="H3" s="2"/>
      <c r="I3" s="2"/>
      <c r="J3" s="2"/>
      <c r="K3" s="2"/>
      <c r="L3" s="2"/>
      <c r="M3" s="2"/>
      <c r="N3" s="2"/>
      <c r="O3" s="2"/>
      <c r="P3" s="2"/>
      <c r="Q3" s="2"/>
      <c r="R3" s="2"/>
      <c r="S3" s="2"/>
      <c r="T3" s="2"/>
      <c r="U3" s="2"/>
      <c r="V3" s="2"/>
      <c r="W3" s="2"/>
      <c r="X3" s="2"/>
      <c r="Y3" s="2"/>
      <c r="Z3" s="2"/>
      <c r="AA3" s="2"/>
      <c r="AB3" s="2"/>
      <c r="AC3" s="2"/>
      <c r="AD3" s="2"/>
      <c r="AE3" s="2"/>
      <c r="AF3" s="13"/>
      <c r="AG3" s="2"/>
      <c r="AH3" s="2"/>
      <c r="AI3" s="2" t="s">
        <v>20</v>
      </c>
      <c r="AJ3" s="2"/>
      <c r="AK3" s="2"/>
      <c r="AL3" s="2"/>
      <c r="AM3" s="2"/>
      <c r="AN3" s="2"/>
    </row>
    <row r="4" spans="1:45" ht="15.75" customHeight="1" x14ac:dyDescent="0.2">
      <c r="A4" s="2"/>
      <c r="B4" s="2"/>
      <c r="C4" s="2"/>
      <c r="D4" s="2"/>
      <c r="E4" s="2"/>
      <c r="F4" s="11"/>
      <c r="G4" s="2"/>
      <c r="H4" s="103" t="s">
        <v>63</v>
      </c>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2"/>
      <c r="AJ4" s="2"/>
      <c r="AK4" s="14"/>
      <c r="AL4" s="14"/>
      <c r="AM4" s="14"/>
      <c r="AN4" s="14"/>
      <c r="AO4" s="10"/>
      <c r="AP4" s="10"/>
      <c r="AQ4" s="10"/>
      <c r="AR4" s="10"/>
      <c r="AS4" s="10"/>
    </row>
    <row r="5" spans="1:45" ht="15.75" customHeight="1" x14ac:dyDescent="0.2">
      <c r="A5" s="2"/>
      <c r="B5" s="2"/>
      <c r="C5" s="2"/>
      <c r="D5" s="2"/>
      <c r="F5" s="230" t="s">
        <v>32</v>
      </c>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48"/>
      <c r="AJ5" s="48"/>
      <c r="AK5" s="48"/>
      <c r="AL5" s="2"/>
      <c r="AM5" s="2"/>
      <c r="AN5" s="2"/>
    </row>
    <row r="6" spans="1:45" ht="15.7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5" ht="3.75" customHeight="1" thickBot="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row>
    <row r="8" spans="1:45" ht="5.25" customHeight="1" x14ac:dyDescent="0.2">
      <c r="A8" s="15"/>
      <c r="B8" s="16"/>
      <c r="C8" s="16"/>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8"/>
    </row>
    <row r="9" spans="1:45" ht="15.75" customHeight="1" x14ac:dyDescent="0.2">
      <c r="A9" s="19"/>
      <c r="B9" s="20"/>
      <c r="C9" s="231" t="s">
        <v>7</v>
      </c>
      <c r="D9" s="231"/>
      <c r="E9" s="231"/>
      <c r="F9" s="232" t="str">
        <f>IF(OR((A17=""),('STRAN 1'!F9="")),"",'STRAN 1'!F9)</f>
        <v/>
      </c>
      <c r="G9" s="232"/>
      <c r="H9" s="232"/>
      <c r="I9" s="232"/>
      <c r="J9" s="232"/>
      <c r="K9" s="232"/>
      <c r="L9" s="232"/>
      <c r="M9" s="232"/>
      <c r="N9" s="232"/>
      <c r="O9" s="232"/>
      <c r="P9" s="232"/>
      <c r="Q9" s="232"/>
      <c r="R9" s="232"/>
      <c r="S9" s="232"/>
      <c r="T9" s="44"/>
      <c r="U9" s="21" t="s">
        <v>0</v>
      </c>
      <c r="V9" s="22"/>
      <c r="W9" s="232" t="str">
        <f>IF(OR((A17=""),('STRAN 1'!W9="")),"",'STRAN 1'!W9)</f>
        <v/>
      </c>
      <c r="X9" s="232"/>
      <c r="Y9" s="232"/>
      <c r="Z9" s="232"/>
      <c r="AA9" s="232"/>
      <c r="AB9" s="232"/>
      <c r="AC9" s="232"/>
      <c r="AD9" s="232"/>
      <c r="AE9" s="232"/>
      <c r="AF9" s="232"/>
      <c r="AG9" s="232"/>
      <c r="AH9" s="232"/>
      <c r="AI9" s="232"/>
      <c r="AJ9" s="232"/>
      <c r="AK9" s="232"/>
      <c r="AL9" s="232"/>
      <c r="AM9" s="23"/>
      <c r="AN9" s="24"/>
    </row>
    <row r="10" spans="1:45" ht="4.5" customHeight="1" x14ac:dyDescent="0.2">
      <c r="A10" s="19"/>
      <c r="B10" s="20"/>
      <c r="C10" s="20"/>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4"/>
    </row>
    <row r="11" spans="1:45" ht="15.75" customHeight="1" x14ac:dyDescent="0.2">
      <c r="A11" s="30"/>
      <c r="B11" s="31"/>
      <c r="C11" s="31" t="s">
        <v>10</v>
      </c>
      <c r="D11" s="31"/>
      <c r="E11" s="31"/>
      <c r="F11" s="31"/>
      <c r="G11" s="31"/>
      <c r="H11" s="233" t="str">
        <f>IF(OR((A17=""),('STRAN 1'!G13="")),"",'STRAN 1'!G13)</f>
        <v/>
      </c>
      <c r="I11" s="233"/>
      <c r="J11" s="233"/>
      <c r="K11" s="233"/>
      <c r="L11" s="233"/>
      <c r="M11" s="233"/>
      <c r="N11" s="233"/>
      <c r="O11" s="233"/>
      <c r="P11" s="23"/>
      <c r="Q11" s="23"/>
      <c r="R11" s="23"/>
      <c r="S11" s="23"/>
      <c r="T11" s="23"/>
      <c r="U11" s="58" t="s">
        <v>11</v>
      </c>
      <c r="V11" s="50"/>
      <c r="W11" s="32" t="s">
        <v>12</v>
      </c>
      <c r="X11" s="33"/>
      <c r="Y11" s="52" t="str">
        <f>IF(OR((A17=""),('STRAN 1'!X13="")),"",'STRAN 1'!X13)</f>
        <v/>
      </c>
      <c r="Z11" s="33"/>
      <c r="AA11" s="33"/>
      <c r="AB11" s="33"/>
      <c r="AC11" s="49" t="s">
        <v>13</v>
      </c>
      <c r="AD11" s="49"/>
      <c r="AE11" s="52" t="str">
        <f>IF(OR((A17=""),('STRAN 1'!AB13="")),"",'STRAN 1'!AB13)</f>
        <v/>
      </c>
      <c r="AF11" s="33"/>
      <c r="AG11" s="33"/>
      <c r="AH11" s="33"/>
      <c r="AI11" s="33"/>
      <c r="AJ11" s="32" t="s">
        <v>14</v>
      </c>
      <c r="AK11" s="33"/>
      <c r="AL11" s="52" t="str">
        <f>IF(OR((A17=""),('STRAN 1'!AF13="")),"",'STRAN 1'!AF13)</f>
        <v/>
      </c>
      <c r="AM11" s="32"/>
      <c r="AN11" s="26"/>
    </row>
    <row r="12" spans="1:45" ht="4.5" customHeight="1" thickBot="1" x14ac:dyDescent="0.25">
      <c r="A12" s="36"/>
      <c r="B12" s="37"/>
      <c r="C12" s="37"/>
      <c r="D12" s="37"/>
      <c r="E12" s="37"/>
      <c r="F12" s="37"/>
      <c r="G12" s="37"/>
      <c r="H12" s="37"/>
      <c r="I12" s="37"/>
      <c r="J12" s="37"/>
      <c r="K12" s="37"/>
      <c r="L12" s="37"/>
      <c r="M12" s="37"/>
      <c r="N12" s="37"/>
      <c r="O12" s="37"/>
      <c r="P12" s="37"/>
      <c r="Q12" s="37"/>
      <c r="R12" s="37"/>
      <c r="S12" s="47"/>
      <c r="T12" s="47"/>
      <c r="U12" s="47"/>
      <c r="V12" s="47"/>
      <c r="W12" s="47"/>
      <c r="X12" s="47"/>
      <c r="Y12" s="47"/>
      <c r="Z12" s="47"/>
      <c r="AA12" s="47"/>
      <c r="AB12" s="47"/>
      <c r="AC12" s="47"/>
      <c r="AD12" s="47"/>
      <c r="AE12" s="47"/>
      <c r="AF12" s="47"/>
      <c r="AG12" s="47"/>
      <c r="AH12" s="47"/>
      <c r="AI12" s="37"/>
      <c r="AJ12" s="37"/>
      <c r="AK12" s="37"/>
      <c r="AL12" s="37"/>
      <c r="AM12" s="37"/>
      <c r="AN12" s="38"/>
    </row>
    <row r="13" spans="1:45" ht="7.5" customHeight="1" thickBot="1" x14ac:dyDescent="0.25">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row>
    <row r="14" spans="1:45" ht="17.25" customHeight="1" thickBot="1" x14ac:dyDescent="0.25">
      <c r="A14" s="205"/>
      <c r="B14" s="206"/>
      <c r="C14" s="235" t="s">
        <v>34</v>
      </c>
      <c r="D14" s="236"/>
      <c r="E14" s="236"/>
      <c r="F14" s="236"/>
      <c r="G14" s="236"/>
      <c r="H14" s="236"/>
      <c r="I14" s="236"/>
      <c r="J14" s="237"/>
      <c r="K14" s="221" t="s">
        <v>9</v>
      </c>
      <c r="L14" s="222"/>
      <c r="M14" s="222"/>
      <c r="N14" s="223"/>
      <c r="O14" s="83" t="s">
        <v>17</v>
      </c>
      <c r="P14" s="84"/>
      <c r="Q14" s="85"/>
      <c r="R14" s="55" t="s">
        <v>23</v>
      </c>
      <c r="S14" s="56"/>
      <c r="T14" s="56"/>
      <c r="U14" s="56"/>
      <c r="V14" s="56"/>
      <c r="W14" s="56"/>
      <c r="X14" s="57"/>
      <c r="Y14" s="141" t="s">
        <v>28</v>
      </c>
      <c r="Z14" s="142"/>
      <c r="AA14" s="142"/>
      <c r="AB14" s="142"/>
      <c r="AC14" s="142"/>
      <c r="AD14" s="142"/>
      <c r="AE14" s="142"/>
      <c r="AF14" s="142"/>
      <c r="AG14" s="142"/>
      <c r="AH14" s="142"/>
      <c r="AI14" s="142"/>
      <c r="AJ14" s="143"/>
      <c r="AK14" s="83" t="s">
        <v>58</v>
      </c>
      <c r="AL14" s="84"/>
      <c r="AM14" s="84"/>
      <c r="AN14" s="85"/>
    </row>
    <row r="15" spans="1:45" ht="14.25" customHeight="1" thickBot="1" x14ac:dyDescent="0.25">
      <c r="A15" s="207"/>
      <c r="B15" s="208"/>
      <c r="C15" s="238"/>
      <c r="D15" s="239"/>
      <c r="E15" s="239"/>
      <c r="F15" s="239"/>
      <c r="G15" s="239"/>
      <c r="H15" s="239"/>
      <c r="I15" s="239"/>
      <c r="J15" s="240"/>
      <c r="K15" s="224"/>
      <c r="L15" s="225"/>
      <c r="M15" s="225"/>
      <c r="N15" s="226"/>
      <c r="O15" s="86"/>
      <c r="P15" s="87"/>
      <c r="Q15" s="88"/>
      <c r="R15" s="111" t="s">
        <v>56</v>
      </c>
      <c r="S15" s="112"/>
      <c r="T15" s="113"/>
      <c r="U15" s="144" t="s">
        <v>24</v>
      </c>
      <c r="V15" s="145"/>
      <c r="W15" s="145"/>
      <c r="X15" s="146"/>
      <c r="Y15" s="96" t="s">
        <v>29</v>
      </c>
      <c r="Z15" s="97"/>
      <c r="AA15" s="98"/>
      <c r="AB15" s="213" t="s">
        <v>30</v>
      </c>
      <c r="AC15" s="214"/>
      <c r="AD15" s="215"/>
      <c r="AE15" s="213" t="s">
        <v>31</v>
      </c>
      <c r="AF15" s="214"/>
      <c r="AG15" s="215"/>
      <c r="AH15" s="86" t="s">
        <v>57</v>
      </c>
      <c r="AI15" s="87"/>
      <c r="AJ15" s="88"/>
      <c r="AK15" s="86"/>
      <c r="AL15" s="87"/>
      <c r="AM15" s="87"/>
      <c r="AN15" s="88"/>
    </row>
    <row r="16" spans="1:45" ht="24.75" customHeight="1" thickBot="1" x14ac:dyDescent="0.25">
      <c r="A16" s="209"/>
      <c r="B16" s="210"/>
      <c r="C16" s="241"/>
      <c r="D16" s="242"/>
      <c r="E16" s="242"/>
      <c r="F16" s="242"/>
      <c r="G16" s="242"/>
      <c r="H16" s="242"/>
      <c r="I16" s="242"/>
      <c r="J16" s="243"/>
      <c r="K16" s="227"/>
      <c r="L16" s="228"/>
      <c r="M16" s="228"/>
      <c r="N16" s="229"/>
      <c r="O16" s="89"/>
      <c r="P16" s="90"/>
      <c r="Q16" s="91"/>
      <c r="R16" s="114"/>
      <c r="S16" s="115"/>
      <c r="T16" s="116"/>
      <c r="U16" s="219" t="s">
        <v>25</v>
      </c>
      <c r="V16" s="220"/>
      <c r="W16" s="211" t="s">
        <v>27</v>
      </c>
      <c r="X16" s="212"/>
      <c r="Y16" s="158"/>
      <c r="Z16" s="159"/>
      <c r="AA16" s="160"/>
      <c r="AB16" s="216"/>
      <c r="AC16" s="217"/>
      <c r="AD16" s="218"/>
      <c r="AE16" s="216"/>
      <c r="AF16" s="217"/>
      <c r="AG16" s="218"/>
      <c r="AH16" s="86"/>
      <c r="AI16" s="87"/>
      <c r="AJ16" s="88"/>
      <c r="AK16" s="86"/>
      <c r="AL16" s="87"/>
      <c r="AM16" s="87"/>
      <c r="AN16" s="88"/>
    </row>
    <row r="17" spans="1:40" ht="22.5" customHeight="1" x14ac:dyDescent="0.2">
      <c r="A17" s="246" t="str">
        <f>IF(ISTEXT(C17),41,"")</f>
        <v/>
      </c>
      <c r="B17" s="247"/>
      <c r="C17" s="99"/>
      <c r="D17" s="100"/>
      <c r="E17" s="100"/>
      <c r="F17" s="100"/>
      <c r="G17" s="100"/>
      <c r="H17" s="100"/>
      <c r="I17" s="100"/>
      <c r="J17" s="244"/>
      <c r="K17" s="202"/>
      <c r="L17" s="203"/>
      <c r="M17" s="203"/>
      <c r="N17" s="204"/>
      <c r="O17" s="163"/>
      <c r="P17" s="164"/>
      <c r="Q17" s="165"/>
      <c r="R17" s="245"/>
      <c r="S17" s="69"/>
      <c r="T17" s="234"/>
      <c r="U17" s="68"/>
      <c r="V17" s="70"/>
      <c r="W17" s="245"/>
      <c r="X17" s="234"/>
      <c r="Y17" s="68"/>
      <c r="Z17" s="69"/>
      <c r="AA17" s="70"/>
      <c r="AB17" s="245"/>
      <c r="AC17" s="69"/>
      <c r="AD17" s="234"/>
      <c r="AE17" s="68"/>
      <c r="AF17" s="69"/>
      <c r="AG17" s="234"/>
      <c r="AH17" s="68"/>
      <c r="AI17" s="69"/>
      <c r="AJ17" s="234"/>
      <c r="AK17" s="68"/>
      <c r="AL17" s="69"/>
      <c r="AM17" s="69"/>
      <c r="AN17" s="70"/>
    </row>
    <row r="18" spans="1:40" ht="22.5" customHeight="1" x14ac:dyDescent="0.2">
      <c r="A18" s="122" t="str">
        <f>IF(ISTEXT(C18),42,"")</f>
        <v/>
      </c>
      <c r="B18" s="123"/>
      <c r="C18" s="77"/>
      <c r="D18" s="78"/>
      <c r="E18" s="78"/>
      <c r="F18" s="78"/>
      <c r="G18" s="78"/>
      <c r="H18" s="78"/>
      <c r="I18" s="78"/>
      <c r="J18" s="200"/>
      <c r="K18" s="71"/>
      <c r="L18" s="64"/>
      <c r="M18" s="64"/>
      <c r="N18" s="65"/>
      <c r="O18" s="161"/>
      <c r="P18" s="179"/>
      <c r="Q18" s="162"/>
      <c r="R18" s="63"/>
      <c r="S18" s="64"/>
      <c r="T18" s="157"/>
      <c r="U18" s="71"/>
      <c r="V18" s="65"/>
      <c r="W18" s="63"/>
      <c r="X18" s="157"/>
      <c r="Y18" s="71"/>
      <c r="Z18" s="64"/>
      <c r="AA18" s="65"/>
      <c r="AB18" s="63"/>
      <c r="AC18" s="64"/>
      <c r="AD18" s="157"/>
      <c r="AE18" s="71"/>
      <c r="AF18" s="64"/>
      <c r="AG18" s="157"/>
      <c r="AH18" s="71"/>
      <c r="AI18" s="64"/>
      <c r="AJ18" s="157"/>
      <c r="AK18" s="71"/>
      <c r="AL18" s="64"/>
      <c r="AM18" s="64"/>
      <c r="AN18" s="65"/>
    </row>
    <row r="19" spans="1:40" ht="22.5" customHeight="1" x14ac:dyDescent="0.2">
      <c r="A19" s="122" t="str">
        <f>IF(ISTEXT(C19),43,"")</f>
        <v/>
      </c>
      <c r="B19" s="123"/>
      <c r="C19" s="77"/>
      <c r="D19" s="78"/>
      <c r="E19" s="78"/>
      <c r="F19" s="78"/>
      <c r="G19" s="78"/>
      <c r="H19" s="78"/>
      <c r="I19" s="78"/>
      <c r="J19" s="200"/>
      <c r="K19" s="71"/>
      <c r="L19" s="64"/>
      <c r="M19" s="64"/>
      <c r="N19" s="65"/>
      <c r="O19" s="161"/>
      <c r="P19" s="179"/>
      <c r="Q19" s="162"/>
      <c r="R19" s="63"/>
      <c r="S19" s="64"/>
      <c r="T19" s="157"/>
      <c r="U19" s="71"/>
      <c r="V19" s="65"/>
      <c r="W19" s="63"/>
      <c r="X19" s="157"/>
      <c r="Y19" s="71"/>
      <c r="Z19" s="64"/>
      <c r="AA19" s="65"/>
      <c r="AB19" s="63"/>
      <c r="AC19" s="64"/>
      <c r="AD19" s="157"/>
      <c r="AE19" s="71"/>
      <c r="AF19" s="64"/>
      <c r="AG19" s="157"/>
      <c r="AH19" s="71"/>
      <c r="AI19" s="64"/>
      <c r="AJ19" s="157"/>
      <c r="AK19" s="71"/>
      <c r="AL19" s="64"/>
      <c r="AM19" s="64"/>
      <c r="AN19" s="65"/>
    </row>
    <row r="20" spans="1:40" ht="22.5" customHeight="1" x14ac:dyDescent="0.2">
      <c r="A20" s="122" t="str">
        <f>IF(ISTEXT(C20),44,"")</f>
        <v/>
      </c>
      <c r="B20" s="123"/>
      <c r="C20" s="77"/>
      <c r="D20" s="78"/>
      <c r="E20" s="78"/>
      <c r="F20" s="78"/>
      <c r="G20" s="78"/>
      <c r="H20" s="78"/>
      <c r="I20" s="78"/>
      <c r="J20" s="200"/>
      <c r="K20" s="71"/>
      <c r="L20" s="64"/>
      <c r="M20" s="64"/>
      <c r="N20" s="65"/>
      <c r="O20" s="161"/>
      <c r="P20" s="179"/>
      <c r="Q20" s="162"/>
      <c r="R20" s="63"/>
      <c r="S20" s="64"/>
      <c r="T20" s="157"/>
      <c r="U20" s="71"/>
      <c r="V20" s="65"/>
      <c r="W20" s="63"/>
      <c r="X20" s="157"/>
      <c r="Y20" s="71"/>
      <c r="Z20" s="64"/>
      <c r="AA20" s="65"/>
      <c r="AB20" s="63"/>
      <c r="AC20" s="64"/>
      <c r="AD20" s="157"/>
      <c r="AE20" s="71"/>
      <c r="AF20" s="64"/>
      <c r="AG20" s="157"/>
      <c r="AH20" s="71"/>
      <c r="AI20" s="64"/>
      <c r="AJ20" s="157"/>
      <c r="AK20" s="71"/>
      <c r="AL20" s="64"/>
      <c r="AM20" s="64"/>
      <c r="AN20" s="65"/>
    </row>
    <row r="21" spans="1:40" ht="22.5" customHeight="1" x14ac:dyDescent="0.2">
      <c r="A21" s="122" t="str">
        <f>IF(ISTEXT(C21),45,"")</f>
        <v/>
      </c>
      <c r="B21" s="123"/>
      <c r="C21" s="77"/>
      <c r="D21" s="78"/>
      <c r="E21" s="78"/>
      <c r="F21" s="78"/>
      <c r="G21" s="78"/>
      <c r="H21" s="78"/>
      <c r="I21" s="78"/>
      <c r="J21" s="200"/>
      <c r="K21" s="71"/>
      <c r="L21" s="64"/>
      <c r="M21" s="64"/>
      <c r="N21" s="65"/>
      <c r="O21" s="161"/>
      <c r="P21" s="179"/>
      <c r="Q21" s="162"/>
      <c r="R21" s="63"/>
      <c r="S21" s="64"/>
      <c r="T21" s="157"/>
      <c r="U21" s="71"/>
      <c r="V21" s="65"/>
      <c r="W21" s="63"/>
      <c r="X21" s="157"/>
      <c r="Y21" s="71"/>
      <c r="Z21" s="64"/>
      <c r="AA21" s="65"/>
      <c r="AB21" s="63"/>
      <c r="AC21" s="64"/>
      <c r="AD21" s="157"/>
      <c r="AE21" s="71"/>
      <c r="AF21" s="64"/>
      <c r="AG21" s="157"/>
      <c r="AH21" s="71"/>
      <c r="AI21" s="64"/>
      <c r="AJ21" s="157"/>
      <c r="AK21" s="71"/>
      <c r="AL21" s="64"/>
      <c r="AM21" s="64"/>
      <c r="AN21" s="65"/>
    </row>
    <row r="22" spans="1:40" ht="22.5" customHeight="1" x14ac:dyDescent="0.2">
      <c r="A22" s="122" t="str">
        <f>IF(ISTEXT(C22),46,"")</f>
        <v/>
      </c>
      <c r="B22" s="123"/>
      <c r="C22" s="77"/>
      <c r="D22" s="78"/>
      <c r="E22" s="78"/>
      <c r="F22" s="78"/>
      <c r="G22" s="78"/>
      <c r="H22" s="78"/>
      <c r="I22" s="78"/>
      <c r="J22" s="200"/>
      <c r="K22" s="71"/>
      <c r="L22" s="64"/>
      <c r="M22" s="64"/>
      <c r="N22" s="65"/>
      <c r="O22" s="161"/>
      <c r="P22" s="179"/>
      <c r="Q22" s="162"/>
      <c r="R22" s="63"/>
      <c r="S22" s="64"/>
      <c r="T22" s="157"/>
      <c r="U22" s="71"/>
      <c r="V22" s="65"/>
      <c r="W22" s="63"/>
      <c r="X22" s="157"/>
      <c r="Y22" s="71"/>
      <c r="Z22" s="64"/>
      <c r="AA22" s="65"/>
      <c r="AB22" s="63"/>
      <c r="AC22" s="64"/>
      <c r="AD22" s="157"/>
      <c r="AE22" s="71"/>
      <c r="AF22" s="64"/>
      <c r="AG22" s="157"/>
      <c r="AH22" s="71"/>
      <c r="AI22" s="64"/>
      <c r="AJ22" s="157"/>
      <c r="AK22" s="71"/>
      <c r="AL22" s="64"/>
      <c r="AM22" s="64"/>
      <c r="AN22" s="65"/>
    </row>
    <row r="23" spans="1:40" ht="22.5" customHeight="1" x14ac:dyDescent="0.2">
      <c r="A23" s="122" t="str">
        <f>IF(ISTEXT(C23),47,"")</f>
        <v/>
      </c>
      <c r="B23" s="123"/>
      <c r="C23" s="77"/>
      <c r="D23" s="78"/>
      <c r="E23" s="78"/>
      <c r="F23" s="78"/>
      <c r="G23" s="78"/>
      <c r="H23" s="78"/>
      <c r="I23" s="78"/>
      <c r="J23" s="200"/>
      <c r="K23" s="71"/>
      <c r="L23" s="64"/>
      <c r="M23" s="64"/>
      <c r="N23" s="65"/>
      <c r="O23" s="161"/>
      <c r="P23" s="179"/>
      <c r="Q23" s="162"/>
      <c r="R23" s="63"/>
      <c r="S23" s="64"/>
      <c r="T23" s="157"/>
      <c r="U23" s="71"/>
      <c r="V23" s="65"/>
      <c r="W23" s="63"/>
      <c r="X23" s="157"/>
      <c r="Y23" s="71"/>
      <c r="Z23" s="64"/>
      <c r="AA23" s="65"/>
      <c r="AB23" s="63"/>
      <c r="AC23" s="64"/>
      <c r="AD23" s="157"/>
      <c r="AE23" s="71"/>
      <c r="AF23" s="64"/>
      <c r="AG23" s="157"/>
      <c r="AH23" s="71"/>
      <c r="AI23" s="64"/>
      <c r="AJ23" s="157"/>
      <c r="AK23" s="71"/>
      <c r="AL23" s="64"/>
      <c r="AM23" s="64"/>
      <c r="AN23" s="65"/>
    </row>
    <row r="24" spans="1:40" ht="22.5" customHeight="1" x14ac:dyDescent="0.2">
      <c r="A24" s="122" t="str">
        <f>IF(ISTEXT(C24),48,"")</f>
        <v/>
      </c>
      <c r="B24" s="123"/>
      <c r="C24" s="77"/>
      <c r="D24" s="78"/>
      <c r="E24" s="78"/>
      <c r="F24" s="78"/>
      <c r="G24" s="78"/>
      <c r="H24" s="78"/>
      <c r="I24" s="78"/>
      <c r="J24" s="200"/>
      <c r="K24" s="71"/>
      <c r="L24" s="64"/>
      <c r="M24" s="64"/>
      <c r="N24" s="65"/>
      <c r="O24" s="161"/>
      <c r="P24" s="179"/>
      <c r="Q24" s="162"/>
      <c r="R24" s="63"/>
      <c r="S24" s="64"/>
      <c r="T24" s="157"/>
      <c r="U24" s="71"/>
      <c r="V24" s="65"/>
      <c r="W24" s="63"/>
      <c r="X24" s="157"/>
      <c r="Y24" s="71"/>
      <c r="Z24" s="64"/>
      <c r="AA24" s="65"/>
      <c r="AB24" s="63"/>
      <c r="AC24" s="64"/>
      <c r="AD24" s="157"/>
      <c r="AE24" s="71"/>
      <c r="AF24" s="64"/>
      <c r="AG24" s="157"/>
      <c r="AH24" s="71"/>
      <c r="AI24" s="64"/>
      <c r="AJ24" s="157"/>
      <c r="AK24" s="71"/>
      <c r="AL24" s="64"/>
      <c r="AM24" s="64"/>
      <c r="AN24" s="65"/>
    </row>
    <row r="25" spans="1:40" ht="22.5" customHeight="1" x14ac:dyDescent="0.2">
      <c r="A25" s="122" t="str">
        <f>IF(ISTEXT(C25),49,"")</f>
        <v/>
      </c>
      <c r="B25" s="123"/>
      <c r="C25" s="77"/>
      <c r="D25" s="78"/>
      <c r="E25" s="78"/>
      <c r="F25" s="78"/>
      <c r="G25" s="78"/>
      <c r="H25" s="78"/>
      <c r="I25" s="78"/>
      <c r="J25" s="200"/>
      <c r="K25" s="71"/>
      <c r="L25" s="64"/>
      <c r="M25" s="64"/>
      <c r="N25" s="65"/>
      <c r="O25" s="161"/>
      <c r="P25" s="179"/>
      <c r="Q25" s="162"/>
      <c r="R25" s="63"/>
      <c r="S25" s="64"/>
      <c r="T25" s="157"/>
      <c r="U25" s="71"/>
      <c r="V25" s="65"/>
      <c r="W25" s="63"/>
      <c r="X25" s="157"/>
      <c r="Y25" s="71"/>
      <c r="Z25" s="64"/>
      <c r="AA25" s="65"/>
      <c r="AB25" s="63"/>
      <c r="AC25" s="64"/>
      <c r="AD25" s="157"/>
      <c r="AE25" s="71"/>
      <c r="AF25" s="64"/>
      <c r="AG25" s="157"/>
      <c r="AH25" s="71"/>
      <c r="AI25" s="64"/>
      <c r="AJ25" s="157"/>
      <c r="AK25" s="71"/>
      <c r="AL25" s="64"/>
      <c r="AM25" s="64"/>
      <c r="AN25" s="65"/>
    </row>
    <row r="26" spans="1:40" ht="22.5" customHeight="1" x14ac:dyDescent="0.2">
      <c r="A26" s="122" t="str">
        <f>IF(ISTEXT(C26),50,"")</f>
        <v/>
      </c>
      <c r="B26" s="123"/>
      <c r="C26" s="77"/>
      <c r="D26" s="78"/>
      <c r="E26" s="78"/>
      <c r="F26" s="78"/>
      <c r="G26" s="78"/>
      <c r="H26" s="78"/>
      <c r="I26" s="78"/>
      <c r="J26" s="200"/>
      <c r="K26" s="71"/>
      <c r="L26" s="64"/>
      <c r="M26" s="64"/>
      <c r="N26" s="65"/>
      <c r="O26" s="161"/>
      <c r="P26" s="179"/>
      <c r="Q26" s="162"/>
      <c r="R26" s="63"/>
      <c r="S26" s="64"/>
      <c r="T26" s="157"/>
      <c r="U26" s="71"/>
      <c r="V26" s="65"/>
      <c r="W26" s="63"/>
      <c r="X26" s="157"/>
      <c r="Y26" s="71"/>
      <c r="Z26" s="64"/>
      <c r="AA26" s="65"/>
      <c r="AB26" s="63"/>
      <c r="AC26" s="64"/>
      <c r="AD26" s="157"/>
      <c r="AE26" s="71"/>
      <c r="AF26" s="64"/>
      <c r="AG26" s="157"/>
      <c r="AH26" s="71"/>
      <c r="AI26" s="64"/>
      <c r="AJ26" s="157"/>
      <c r="AK26" s="71"/>
      <c r="AL26" s="64"/>
      <c r="AM26" s="64"/>
      <c r="AN26" s="65"/>
    </row>
    <row r="27" spans="1:40" ht="22.5" customHeight="1" x14ac:dyDescent="0.2">
      <c r="A27" s="122" t="str">
        <f>IF(ISTEXT(C27),51,"")</f>
        <v/>
      </c>
      <c r="B27" s="123"/>
      <c r="C27" s="77"/>
      <c r="D27" s="78"/>
      <c r="E27" s="78"/>
      <c r="F27" s="78"/>
      <c r="G27" s="78"/>
      <c r="H27" s="78"/>
      <c r="I27" s="78"/>
      <c r="J27" s="200"/>
      <c r="K27" s="71"/>
      <c r="L27" s="64"/>
      <c r="M27" s="64"/>
      <c r="N27" s="65"/>
      <c r="O27" s="161"/>
      <c r="P27" s="179"/>
      <c r="Q27" s="162"/>
      <c r="R27" s="63"/>
      <c r="S27" s="64"/>
      <c r="T27" s="157"/>
      <c r="U27" s="71"/>
      <c r="V27" s="65"/>
      <c r="W27" s="63"/>
      <c r="X27" s="157"/>
      <c r="Y27" s="71"/>
      <c r="Z27" s="64"/>
      <c r="AA27" s="65"/>
      <c r="AB27" s="63"/>
      <c r="AC27" s="64"/>
      <c r="AD27" s="157"/>
      <c r="AE27" s="71"/>
      <c r="AF27" s="64"/>
      <c r="AG27" s="157"/>
      <c r="AH27" s="71"/>
      <c r="AI27" s="64"/>
      <c r="AJ27" s="157"/>
      <c r="AK27" s="71"/>
      <c r="AL27" s="64"/>
      <c r="AM27" s="64"/>
      <c r="AN27" s="65"/>
    </row>
    <row r="28" spans="1:40" ht="22.5" customHeight="1" x14ac:dyDescent="0.2">
      <c r="A28" s="122" t="str">
        <f>IF(ISTEXT(C28),52,"")</f>
        <v/>
      </c>
      <c r="B28" s="123"/>
      <c r="C28" s="77"/>
      <c r="D28" s="78"/>
      <c r="E28" s="78"/>
      <c r="F28" s="78"/>
      <c r="G28" s="78"/>
      <c r="H28" s="78"/>
      <c r="I28" s="78"/>
      <c r="J28" s="200"/>
      <c r="K28" s="71"/>
      <c r="L28" s="64"/>
      <c r="M28" s="64"/>
      <c r="N28" s="65"/>
      <c r="O28" s="161"/>
      <c r="P28" s="179"/>
      <c r="Q28" s="162"/>
      <c r="R28" s="63"/>
      <c r="S28" s="64"/>
      <c r="T28" s="157"/>
      <c r="U28" s="71"/>
      <c r="V28" s="65"/>
      <c r="W28" s="63"/>
      <c r="X28" s="157"/>
      <c r="Y28" s="71"/>
      <c r="Z28" s="64"/>
      <c r="AA28" s="65"/>
      <c r="AB28" s="63"/>
      <c r="AC28" s="64"/>
      <c r="AD28" s="157"/>
      <c r="AE28" s="71"/>
      <c r="AF28" s="64"/>
      <c r="AG28" s="157"/>
      <c r="AH28" s="71"/>
      <c r="AI28" s="64"/>
      <c r="AJ28" s="157"/>
      <c r="AK28" s="71"/>
      <c r="AL28" s="64"/>
      <c r="AM28" s="64"/>
      <c r="AN28" s="65"/>
    </row>
    <row r="29" spans="1:40" ht="22.5" customHeight="1" x14ac:dyDescent="0.2">
      <c r="A29" s="122" t="str">
        <f>IF(ISTEXT(C29),53,"")</f>
        <v/>
      </c>
      <c r="B29" s="123"/>
      <c r="C29" s="77"/>
      <c r="D29" s="78"/>
      <c r="E29" s="78"/>
      <c r="F29" s="78"/>
      <c r="G29" s="78"/>
      <c r="H29" s="78"/>
      <c r="I29" s="78"/>
      <c r="J29" s="200"/>
      <c r="K29" s="71"/>
      <c r="L29" s="64"/>
      <c r="M29" s="64"/>
      <c r="N29" s="65"/>
      <c r="O29" s="161"/>
      <c r="P29" s="179"/>
      <c r="Q29" s="162"/>
      <c r="R29" s="63"/>
      <c r="S29" s="64"/>
      <c r="T29" s="157"/>
      <c r="U29" s="71"/>
      <c r="V29" s="65"/>
      <c r="W29" s="63"/>
      <c r="X29" s="157"/>
      <c r="Y29" s="71"/>
      <c r="Z29" s="64"/>
      <c r="AA29" s="65"/>
      <c r="AB29" s="63"/>
      <c r="AC29" s="64"/>
      <c r="AD29" s="157"/>
      <c r="AE29" s="71"/>
      <c r="AF29" s="64"/>
      <c r="AG29" s="157"/>
      <c r="AH29" s="71"/>
      <c r="AI29" s="64"/>
      <c r="AJ29" s="157"/>
      <c r="AK29" s="71"/>
      <c r="AL29" s="64"/>
      <c r="AM29" s="64"/>
      <c r="AN29" s="65"/>
    </row>
    <row r="30" spans="1:40" ht="22.5" customHeight="1" x14ac:dyDescent="0.2">
      <c r="A30" s="122" t="str">
        <f>IF(ISTEXT(C30),54,"")</f>
        <v/>
      </c>
      <c r="B30" s="123"/>
      <c r="C30" s="77"/>
      <c r="D30" s="78"/>
      <c r="E30" s="78"/>
      <c r="F30" s="78"/>
      <c r="G30" s="78"/>
      <c r="H30" s="78"/>
      <c r="I30" s="78"/>
      <c r="J30" s="200"/>
      <c r="K30" s="71"/>
      <c r="L30" s="64"/>
      <c r="M30" s="64"/>
      <c r="N30" s="65"/>
      <c r="O30" s="161"/>
      <c r="P30" s="179"/>
      <c r="Q30" s="162"/>
      <c r="R30" s="63"/>
      <c r="S30" s="64"/>
      <c r="T30" s="157"/>
      <c r="U30" s="71"/>
      <c r="V30" s="65"/>
      <c r="W30" s="63"/>
      <c r="X30" s="157"/>
      <c r="Y30" s="71"/>
      <c r="Z30" s="64"/>
      <c r="AA30" s="65"/>
      <c r="AB30" s="63"/>
      <c r="AC30" s="64"/>
      <c r="AD30" s="157"/>
      <c r="AE30" s="71"/>
      <c r="AF30" s="64"/>
      <c r="AG30" s="157"/>
      <c r="AH30" s="71"/>
      <c r="AI30" s="64"/>
      <c r="AJ30" s="157"/>
      <c r="AK30" s="71"/>
      <c r="AL30" s="64"/>
      <c r="AM30" s="64"/>
      <c r="AN30" s="65"/>
    </row>
    <row r="31" spans="1:40" ht="22.5" customHeight="1" thickBot="1" x14ac:dyDescent="0.25">
      <c r="A31" s="120" t="str">
        <f>IF(ISTEXT(C31),55,"")</f>
        <v/>
      </c>
      <c r="B31" s="121"/>
      <c r="C31" s="80"/>
      <c r="D31" s="81"/>
      <c r="E31" s="81"/>
      <c r="F31" s="81"/>
      <c r="G31" s="81"/>
      <c r="H31" s="81"/>
      <c r="I31" s="81"/>
      <c r="J31" s="201"/>
      <c r="K31" s="72"/>
      <c r="L31" s="73"/>
      <c r="M31" s="73"/>
      <c r="N31" s="74"/>
      <c r="O31" s="197"/>
      <c r="P31" s="198"/>
      <c r="Q31" s="199"/>
      <c r="R31" s="192"/>
      <c r="S31" s="73"/>
      <c r="T31" s="191"/>
      <c r="U31" s="72"/>
      <c r="V31" s="74"/>
      <c r="W31" s="192"/>
      <c r="X31" s="191"/>
      <c r="Y31" s="72"/>
      <c r="Z31" s="73"/>
      <c r="AA31" s="74"/>
      <c r="AB31" s="192"/>
      <c r="AC31" s="73"/>
      <c r="AD31" s="191"/>
      <c r="AE31" s="72"/>
      <c r="AF31" s="73"/>
      <c r="AG31" s="191"/>
      <c r="AH31" s="72"/>
      <c r="AI31" s="73"/>
      <c r="AJ31" s="191"/>
      <c r="AK31" s="72"/>
      <c r="AL31" s="73"/>
      <c r="AM31" s="73"/>
      <c r="AN31" s="74"/>
    </row>
    <row r="32" spans="1:40" x14ac:dyDescent="0.2">
      <c r="A32" s="2"/>
      <c r="B32" s="2"/>
      <c r="C32" s="193"/>
      <c r="D32" s="193"/>
      <c r="E32" s="193"/>
      <c r="F32" s="193"/>
      <c r="G32" s="193"/>
      <c r="H32" s="193"/>
      <c r="I32" s="193"/>
      <c r="J32" s="193"/>
      <c r="K32" s="193"/>
      <c r="L32" s="194"/>
      <c r="M32" s="194"/>
      <c r="N32" s="194"/>
      <c r="O32" s="194"/>
      <c r="P32" s="194"/>
      <c r="Q32" s="194"/>
      <c r="R32" s="194"/>
      <c r="S32" s="194"/>
      <c r="T32" s="195"/>
      <c r="U32" s="195"/>
      <c r="V32" s="195"/>
      <c r="W32" s="196"/>
      <c r="X32" s="196"/>
      <c r="Y32" s="196"/>
      <c r="Z32" s="196"/>
      <c r="AA32" s="196"/>
      <c r="AB32" s="196"/>
      <c r="AC32" s="196"/>
      <c r="AD32" s="194"/>
      <c r="AE32" s="194"/>
      <c r="AF32" s="194"/>
      <c r="AG32" s="194"/>
      <c r="AH32" s="194"/>
      <c r="AI32" s="194"/>
      <c r="AJ32" s="194"/>
      <c r="AK32" s="194"/>
      <c r="AL32" s="194"/>
      <c r="AM32" s="194"/>
      <c r="AN32" s="194"/>
    </row>
    <row r="33" spans="1:40"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41"/>
      <c r="AG33" s="41"/>
      <c r="AH33" s="42" t="s">
        <v>1</v>
      </c>
      <c r="AI33" s="180" t="str">
        <f>IF(ISTEXT(C17),IF('STRAN 3'!AI33&gt;2,4,""),"")</f>
        <v/>
      </c>
      <c r="AJ33" s="180"/>
      <c r="AK33" s="43" t="s">
        <v>2</v>
      </c>
      <c r="AL33" s="180" t="str">
        <f>IF(ISTEXT(C17),IF('STRAN 2'!AI33&gt;1,IF(MAX('STRAN 1'!AI41,'STRAN 2'!AI33,'STRAN 3'!AI33,'STRAN 4'!AI33)&gt;1,MAX('STRAN 1'!AI41,'STRAN 2'!AI33,'STRAN 3'!AI33,'STRAN 4'!AI33),""),""),"")</f>
        <v/>
      </c>
      <c r="AM33" s="180"/>
      <c r="AN33" s="2"/>
    </row>
  </sheetData>
  <sheetProtection algorithmName="SHA-512" hashValue="fIJ04zxK2VpXAtR4Ky98H3LJpeFwjNiYSMsFK2UZQ25yvtlZ940bvdlprt3jXGuwSLPOAfBtV8HKNNDES2sm/w==" saltValue="AsUXXtWXwENUJCIh+2NCVw==" spinCount="100000" sheet="1" selectLockedCells="1"/>
  <mergeCells count="212">
    <mergeCell ref="AK29:AN29"/>
    <mergeCell ref="AK30:AN30"/>
    <mergeCell ref="AK31:AN31"/>
    <mergeCell ref="AK20:AN20"/>
    <mergeCell ref="AK21:AN21"/>
    <mergeCell ref="AK22:AN22"/>
    <mergeCell ref="AK23:AN23"/>
    <mergeCell ref="AK24:AN24"/>
    <mergeCell ref="AK25:AN25"/>
    <mergeCell ref="AK26:AN26"/>
    <mergeCell ref="AK27:AN27"/>
    <mergeCell ref="AK28:AN28"/>
    <mergeCell ref="O29:Q29"/>
    <mergeCell ref="O30:Q30"/>
    <mergeCell ref="O31:Q31"/>
    <mergeCell ref="O14:Q16"/>
    <mergeCell ref="Y14:AJ14"/>
    <mergeCell ref="AH15:AJ16"/>
    <mergeCell ref="AH17:AJ17"/>
    <mergeCell ref="AH18:AJ18"/>
    <mergeCell ref="AH19:AJ19"/>
    <mergeCell ref="AH20:AJ20"/>
    <mergeCell ref="AH21:AJ21"/>
    <mergeCell ref="AH22:AJ22"/>
    <mergeCell ref="AH23:AJ23"/>
    <mergeCell ref="AH24:AJ24"/>
    <mergeCell ref="AH25:AJ25"/>
    <mergeCell ref="AH26:AJ26"/>
    <mergeCell ref="AH27:AJ27"/>
    <mergeCell ref="AH28:AJ28"/>
    <mergeCell ref="AH29:AJ29"/>
    <mergeCell ref="AH30:AJ30"/>
    <mergeCell ref="AH31:AJ31"/>
    <mergeCell ref="O17:Q17"/>
    <mergeCell ref="O20:Q20"/>
    <mergeCell ref="O22:Q22"/>
    <mergeCell ref="O23:Q23"/>
    <mergeCell ref="O24:Q24"/>
    <mergeCell ref="O25:Q25"/>
    <mergeCell ref="O26:Q26"/>
    <mergeCell ref="K22:N22"/>
    <mergeCell ref="K23:N23"/>
    <mergeCell ref="K24:N24"/>
    <mergeCell ref="K25:N25"/>
    <mergeCell ref="K26:N26"/>
    <mergeCell ref="K29:N29"/>
    <mergeCell ref="K30:N30"/>
    <mergeCell ref="C23:J23"/>
    <mergeCell ref="C24:J24"/>
    <mergeCell ref="C25:J25"/>
    <mergeCell ref="C26:J26"/>
    <mergeCell ref="C27:J27"/>
    <mergeCell ref="C28:J28"/>
    <mergeCell ref="C29:J29"/>
    <mergeCell ref="C30:J30"/>
    <mergeCell ref="H11:O11"/>
    <mergeCell ref="C9:E9"/>
    <mergeCell ref="F9:S9"/>
    <mergeCell ref="W9:AL9"/>
    <mergeCell ref="A27:B27"/>
    <mergeCell ref="AI33:AJ33"/>
    <mergeCell ref="AL33:AM33"/>
    <mergeCell ref="A20:B20"/>
    <mergeCell ref="A19:B19"/>
    <mergeCell ref="R20:T20"/>
    <mergeCell ref="U20:V20"/>
    <mergeCell ref="W20:X20"/>
    <mergeCell ref="Y20:AA20"/>
    <mergeCell ref="AB20:AD20"/>
    <mergeCell ref="A22:B22"/>
    <mergeCell ref="A21:B21"/>
    <mergeCell ref="A26:B26"/>
    <mergeCell ref="A25:B25"/>
    <mergeCell ref="R26:T26"/>
    <mergeCell ref="U26:V26"/>
    <mergeCell ref="A24:B24"/>
    <mergeCell ref="A23:B23"/>
    <mergeCell ref="C31:J31"/>
    <mergeCell ref="K31:N31"/>
    <mergeCell ref="A28:B28"/>
    <mergeCell ref="R28:T28"/>
    <mergeCell ref="U28:V28"/>
    <mergeCell ref="W28:X28"/>
    <mergeCell ref="Y28:AA28"/>
    <mergeCell ref="AB28:AD28"/>
    <mergeCell ref="AB26:AD26"/>
    <mergeCell ref="A17:B17"/>
    <mergeCell ref="A18:B18"/>
    <mergeCell ref="C17:J17"/>
    <mergeCell ref="C18:J18"/>
    <mergeCell ref="C19:J19"/>
    <mergeCell ref="C20:J20"/>
    <mergeCell ref="C21:J21"/>
    <mergeCell ref="C22:J22"/>
    <mergeCell ref="K17:N17"/>
    <mergeCell ref="K18:N18"/>
    <mergeCell ref="K19:N19"/>
    <mergeCell ref="K20:N20"/>
    <mergeCell ref="K21:N21"/>
    <mergeCell ref="K27:N27"/>
    <mergeCell ref="K28:N28"/>
    <mergeCell ref="O18:Q18"/>
    <mergeCell ref="O19:Q19"/>
    <mergeCell ref="C14:J16"/>
    <mergeCell ref="K14:N16"/>
    <mergeCell ref="R17:T17"/>
    <mergeCell ref="U17:V17"/>
    <mergeCell ref="W17:X17"/>
    <mergeCell ref="Y17:AA17"/>
    <mergeCell ref="AB17:AD17"/>
    <mergeCell ref="AE17:AG17"/>
    <mergeCell ref="A31:B31"/>
    <mergeCell ref="A30:B30"/>
    <mergeCell ref="R30:T30"/>
    <mergeCell ref="U30:V30"/>
    <mergeCell ref="W30:X30"/>
    <mergeCell ref="Y30:AA30"/>
    <mergeCell ref="A14:B16"/>
    <mergeCell ref="U15:X15"/>
    <mergeCell ref="R15:T16"/>
    <mergeCell ref="U16:V16"/>
    <mergeCell ref="W16:X16"/>
    <mergeCell ref="Y15:AA16"/>
    <mergeCell ref="R24:T24"/>
    <mergeCell ref="U24:V24"/>
    <mergeCell ref="AB30:AD30"/>
    <mergeCell ref="A29:B29"/>
    <mergeCell ref="AK14:AN16"/>
    <mergeCell ref="AK17:AN17"/>
    <mergeCell ref="R19:T19"/>
    <mergeCell ref="U19:V19"/>
    <mergeCell ref="W19:X19"/>
    <mergeCell ref="Y19:AA19"/>
    <mergeCell ref="AB19:AD19"/>
    <mergeCell ref="AE19:AG19"/>
    <mergeCell ref="R18:T18"/>
    <mergeCell ref="U18:V18"/>
    <mergeCell ref="W18:X18"/>
    <mergeCell ref="Y18:AA18"/>
    <mergeCell ref="AB18:AD18"/>
    <mergeCell ref="AE18:AG18"/>
    <mergeCell ref="AK18:AN18"/>
    <mergeCell ref="AK19:AN19"/>
    <mergeCell ref="AB15:AD16"/>
    <mergeCell ref="AE15:AG16"/>
    <mergeCell ref="AE20:AG20"/>
    <mergeCell ref="R21:T21"/>
    <mergeCell ref="U21:V21"/>
    <mergeCell ref="W21:X21"/>
    <mergeCell ref="Y21:AA21"/>
    <mergeCell ref="AB21:AD21"/>
    <mergeCell ref="AE21:AG21"/>
    <mergeCell ref="AE22:AG22"/>
    <mergeCell ref="R23:T23"/>
    <mergeCell ref="U23:V23"/>
    <mergeCell ref="W23:X23"/>
    <mergeCell ref="Y23:AA23"/>
    <mergeCell ref="AB23:AD23"/>
    <mergeCell ref="AE23:AG23"/>
    <mergeCell ref="AB22:AD22"/>
    <mergeCell ref="R22:T22"/>
    <mergeCell ref="U22:V22"/>
    <mergeCell ref="W22:X22"/>
    <mergeCell ref="Y22:AA22"/>
    <mergeCell ref="AJ32:AN32"/>
    <mergeCell ref="H4:AH4"/>
    <mergeCell ref="F5:AH5"/>
    <mergeCell ref="C32:K32"/>
    <mergeCell ref="L32:O32"/>
    <mergeCell ref="P32:S32"/>
    <mergeCell ref="T32:V32"/>
    <mergeCell ref="W32:X32"/>
    <mergeCell ref="Y32:Z32"/>
    <mergeCell ref="AA32:AC32"/>
    <mergeCell ref="AD32:AF32"/>
    <mergeCell ref="AG32:AI32"/>
    <mergeCell ref="AE30:AG30"/>
    <mergeCell ref="R31:T31"/>
    <mergeCell ref="U31:V31"/>
    <mergeCell ref="W31:X31"/>
    <mergeCell ref="Y31:AA31"/>
    <mergeCell ref="AE26:AG26"/>
    <mergeCell ref="R27:T27"/>
    <mergeCell ref="U27:V27"/>
    <mergeCell ref="W27:X27"/>
    <mergeCell ref="Y27:AA27"/>
    <mergeCell ref="AB27:AD27"/>
    <mergeCell ref="AE27:AG27"/>
    <mergeCell ref="AB31:AD31"/>
    <mergeCell ref="AE31:AG31"/>
    <mergeCell ref="O21:Q21"/>
    <mergeCell ref="AE28:AG28"/>
    <mergeCell ref="R29:T29"/>
    <mergeCell ref="U29:V29"/>
    <mergeCell ref="W29:X29"/>
    <mergeCell ref="Y29:AA29"/>
    <mergeCell ref="AB29:AD29"/>
    <mergeCell ref="AE29:AG29"/>
    <mergeCell ref="W26:X26"/>
    <mergeCell ref="Y26:AA26"/>
    <mergeCell ref="AE24:AG24"/>
    <mergeCell ref="R25:T25"/>
    <mergeCell ref="U25:V25"/>
    <mergeCell ref="W25:X25"/>
    <mergeCell ref="Y25:AA25"/>
    <mergeCell ref="AB25:AD25"/>
    <mergeCell ref="AE25:AG25"/>
    <mergeCell ref="W24:X24"/>
    <mergeCell ref="Y24:AA24"/>
    <mergeCell ref="AB24:AD24"/>
    <mergeCell ref="O27:Q27"/>
    <mergeCell ref="O28:Q28"/>
  </mergeCells>
  <pageMargins left="0.39370078740157483" right="1.0629251700680272E-2" top="0.15748031496062992" bottom="0.15748031496062992" header="0.11811023622047245" footer="0.11811023622047245"/>
  <pageSetup paperSize="9" orientation="landscape" r:id="rId1"/>
  <headerFooter alignWithMargins="0">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2AF259751689B41B95825B44DF9896A" ma:contentTypeVersion="0" ma:contentTypeDescription="Ustvari nov dokument." ma:contentTypeScope="" ma:versionID="f1972be649c031121a762feb5a9fa78d">
  <xsd:schema xmlns:xsd="http://www.w3.org/2001/XMLSchema" xmlns:xs="http://www.w3.org/2001/XMLSchema" xmlns:p="http://schemas.microsoft.com/office/2006/metadata/properties" targetNamespace="http://schemas.microsoft.com/office/2006/metadata/properties" ma:root="true" ma:fieldsID="458b0a2f55f96360ddd24a77cb8737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D6DCC1-211B-4019-BCC9-FD8187346C87}">
  <ds:schemaRefs>
    <ds:schemaRef ds:uri="http://schemas.microsoft.com/sharepoint/v3/contenttype/forms"/>
  </ds:schemaRefs>
</ds:datastoreItem>
</file>

<file path=customXml/itemProps2.xml><?xml version="1.0" encoding="utf-8"?>
<ds:datastoreItem xmlns:ds="http://schemas.openxmlformats.org/officeDocument/2006/customXml" ds:itemID="{EEA46124-9ED6-4389-88E9-7A49E1061E32}">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3.xml><?xml version="1.0" encoding="utf-8"?>
<ds:datastoreItem xmlns:ds="http://schemas.openxmlformats.org/officeDocument/2006/customXml" ds:itemID="{A8957C7C-C8B4-4F52-9B65-42D69AAF85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Navodilo</vt:lpstr>
      <vt:lpstr>STRAN 1</vt:lpstr>
      <vt:lpstr>STRAN 2</vt:lpstr>
      <vt:lpstr>STRAN 3</vt:lpstr>
      <vt:lpstr>STRAN 4</vt:lpstr>
      <vt:lpstr>'STRAN 1'!Print_Area</vt:lpstr>
      <vt:lpstr>'STRAN 2'!Print_Area</vt:lpstr>
      <vt:lpstr>'STRAN 3'!Print_Area</vt:lpstr>
      <vt:lpstr>'STRAN 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Uršič Hinko</dc:creator>
  <cp:lastModifiedBy>Ursic Hinko</cp:lastModifiedBy>
  <cp:lastPrinted>2022-03-31T04:30:18Z</cp:lastPrinted>
  <dcterms:created xsi:type="dcterms:W3CDTF">1996-10-14T23:33:28Z</dcterms:created>
  <dcterms:modified xsi:type="dcterms:W3CDTF">2022-04-29T10:14:58Z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0x010100D2AF259751689B41B95825B44DF9896A</vt:lpwstr>
  </property>
</Properties>
</file>